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omunidade Cantão\3-Orçamento e Cronograma da Adm\"/>
    </mc:Choice>
  </mc:AlternateContent>
  <xr:revisionPtr revIDLastSave="0" documentId="13_ncr:1_{C94A7C9E-60FC-4318-BDFC-0DEE90267BD8}" xr6:coauthVersionLast="47" xr6:coauthVersionMax="47" xr10:uidLastSave="{00000000-0000-0000-0000-000000000000}"/>
  <bookViews>
    <workbookView xWindow="-110" yWindow="-110" windowWidth="25820" windowHeight="10300" firstSheet="6" activeTab="8" xr2:uid="{00000000-000D-0000-FFFF-FFFF00000000}"/>
  </bookViews>
  <sheets>
    <sheet name="BDI" sheetId="7" r:id="rId1"/>
    <sheet name="Encargos Sociais" sheetId="2" r:id="rId2"/>
    <sheet name="Composição de Insumos Próprios" sheetId="14" r:id="rId3"/>
    <sheet name="QCI - Quadro de Composição de I" sheetId="15" state="hidden" r:id="rId4"/>
    <sheet name="Planilha1" sheetId="12" state="hidden" r:id="rId5"/>
    <sheet name="Memorial de Cálculo de Quantita" sheetId="11" r:id="rId6"/>
    <sheet name="Composição de Custos Unitários" sheetId="9" r:id="rId7"/>
    <sheet name="Orçamento Sintético" sheetId="1" r:id="rId8"/>
    <sheet name="Resumo" sheetId="3" r:id="rId9"/>
    <sheet name="Cronograma Físico-Financeiro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6">'Composição de Custos Unitários'!$B$1:$L$1183</definedName>
    <definedName name="_xlnm.Print_Area" localSheetId="2">'Composição de Insumos Próprios'!$B$1:$L$36</definedName>
    <definedName name="_xlnm.Print_Area" localSheetId="9">'Cronograma Físico-Financeiro'!$B$1:$T$47</definedName>
    <definedName name="_xlnm.Print_Area" localSheetId="5">'Memorial de Cálculo de Quantita'!$A$1:$M$872</definedName>
    <definedName name="_xlnm.Print_Area" localSheetId="7">'Orçamento Sintético'!$B$2:$M$186</definedName>
    <definedName name="_xlnm.Print_Area" localSheetId="3">'QCI - Quadro de Composição de I'!$B$1:$J$27</definedName>
    <definedName name="_xlnm.Print_Area" localSheetId="8">Resumo!$B$2:$K$46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6">'Composição de Custos Unitários'!$2:$12</definedName>
    <definedName name="_xlnm.Print_Titles" localSheetId="2">'Composição de Insumos Próprios'!$2:$12</definedName>
    <definedName name="_xlnm.Print_Titles" localSheetId="5">'Memorial de Cálculo de Quantita'!$2:$13</definedName>
    <definedName name="_xlnm.Print_Titles" localSheetId="7">'Orçamento Sintético'!$2:$16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7" i="1" l="1"/>
  <c r="F176" i="1"/>
  <c r="F168" i="1"/>
  <c r="F169" i="1"/>
  <c r="F170" i="1"/>
  <c r="F171" i="1"/>
  <c r="F172" i="1"/>
  <c r="F173" i="1"/>
  <c r="F167" i="1"/>
  <c r="F158" i="1"/>
  <c r="F159" i="1"/>
  <c r="F160" i="1"/>
  <c r="F161" i="1"/>
  <c r="F162" i="1"/>
  <c r="F163" i="1"/>
  <c r="F164" i="1"/>
  <c r="F157" i="1"/>
  <c r="F150" i="1"/>
  <c r="F151" i="1"/>
  <c r="F152" i="1"/>
  <c r="F153" i="1"/>
  <c r="F154" i="1"/>
  <c r="F149" i="1"/>
  <c r="F143" i="1"/>
  <c r="F144" i="1"/>
  <c r="F145" i="1"/>
  <c r="F146" i="1"/>
  <c r="F142" i="1"/>
  <c r="F139" i="1"/>
  <c r="F131" i="1"/>
  <c r="F132" i="1"/>
  <c r="F133" i="1"/>
  <c r="F134" i="1"/>
  <c r="F135" i="1"/>
  <c r="F136" i="1"/>
  <c r="F137" i="1"/>
  <c r="F138" i="1"/>
  <c r="F122" i="1"/>
  <c r="F123" i="1"/>
  <c r="F124" i="1"/>
  <c r="F125" i="1"/>
  <c r="F126" i="1"/>
  <c r="F127" i="1"/>
  <c r="F128" i="1"/>
  <c r="F129" i="1"/>
  <c r="F130" i="1"/>
  <c r="F113" i="1"/>
  <c r="F114" i="1"/>
  <c r="F115" i="1"/>
  <c r="F116" i="1"/>
  <c r="F117" i="1"/>
  <c r="F118" i="1"/>
  <c r="F119" i="1"/>
  <c r="F120" i="1"/>
  <c r="F121" i="1"/>
  <c r="F112" i="1"/>
  <c r="F109" i="1"/>
  <c r="F106" i="1"/>
  <c r="F105" i="1"/>
  <c r="F104" i="1"/>
  <c r="F103" i="1"/>
  <c r="F100" i="1"/>
  <c r="F99" i="1"/>
  <c r="F96" i="1"/>
  <c r="F95" i="1"/>
  <c r="F89" i="1"/>
  <c r="F90" i="1"/>
  <c r="F91" i="1"/>
  <c r="F88" i="1"/>
  <c r="F84" i="1"/>
  <c r="F85" i="1"/>
  <c r="F83" i="1"/>
  <c r="F82" i="1"/>
  <c r="F81" i="1"/>
  <c r="F78" i="1"/>
  <c r="F77" i="1"/>
  <c r="F76" i="1"/>
  <c r="F71" i="1"/>
  <c r="F72" i="1"/>
  <c r="F73" i="1"/>
  <c r="F70" i="1"/>
  <c r="F67" i="1"/>
  <c r="F62" i="1"/>
  <c r="F63" i="1"/>
  <c r="F64" i="1"/>
  <c r="F61" i="1"/>
  <c r="F56" i="1"/>
  <c r="F57" i="1"/>
  <c r="F58" i="1"/>
  <c r="F55" i="1"/>
  <c r="C146" i="1"/>
  <c r="D146" i="1"/>
  <c r="E146" i="1"/>
  <c r="E659" i="11"/>
  <c r="F46" i="1"/>
  <c r="F47" i="1"/>
  <c r="F48" i="1"/>
  <c r="F49" i="1"/>
  <c r="F50" i="1"/>
  <c r="F51" i="1"/>
  <c r="F45" i="1"/>
  <c r="F37" i="1"/>
  <c r="F38" i="1"/>
  <c r="F39" i="1"/>
  <c r="F40" i="1"/>
  <c r="F41" i="1"/>
  <c r="F42" i="1"/>
  <c r="F36" i="1"/>
  <c r="F32" i="1"/>
  <c r="F31" i="1"/>
  <c r="F30" i="1"/>
  <c r="I66" i="11"/>
  <c r="L146" i="1" l="1"/>
  <c r="H419" i="11"/>
  <c r="E417" i="11" s="1"/>
  <c r="E99" i="1" s="1"/>
  <c r="C154" i="1"/>
  <c r="D154" i="1"/>
  <c r="E154" i="1"/>
  <c r="E687" i="11"/>
  <c r="C164" i="1"/>
  <c r="D164" i="1"/>
  <c r="E728" i="11"/>
  <c r="E164" i="1" s="1"/>
  <c r="C137" i="1"/>
  <c r="D137" i="1"/>
  <c r="E627" i="11"/>
  <c r="E137" i="1" s="1"/>
  <c r="G342" i="11"/>
  <c r="E340" i="11" s="1"/>
  <c r="C85" i="1"/>
  <c r="D85" i="1"/>
  <c r="G845" i="11"/>
  <c r="I845" i="11" s="1"/>
  <c r="H842" i="11"/>
  <c r="H841" i="11"/>
  <c r="I835" i="11"/>
  <c r="I836" i="11"/>
  <c r="I837" i="11"/>
  <c r="I838" i="11"/>
  <c r="H423" i="11"/>
  <c r="V38" i="4"/>
  <c r="V36" i="4"/>
  <c r="S35" i="4"/>
  <c r="C35" i="4"/>
  <c r="S34" i="4"/>
  <c r="C34" i="4"/>
  <c r="S33" i="4"/>
  <c r="C33" i="4"/>
  <c r="S32" i="4"/>
  <c r="C32" i="4"/>
  <c r="S31" i="4"/>
  <c r="C31" i="4"/>
  <c r="S30" i="4"/>
  <c r="C30" i="4"/>
  <c r="S29" i="4"/>
  <c r="C29" i="4"/>
  <c r="S28" i="4"/>
  <c r="C28" i="4"/>
  <c r="S27" i="4"/>
  <c r="C27" i="4"/>
  <c r="S26" i="4"/>
  <c r="C26" i="4"/>
  <c r="S25" i="4"/>
  <c r="C25" i="4"/>
  <c r="S24" i="4"/>
  <c r="C24" i="4"/>
  <c r="S23" i="4"/>
  <c r="C23" i="4"/>
  <c r="S22" i="4"/>
  <c r="C22" i="4"/>
  <c r="S21" i="4"/>
  <c r="C21" i="4"/>
  <c r="S20" i="4"/>
  <c r="C20" i="4"/>
  <c r="S19" i="4"/>
  <c r="C19" i="4"/>
  <c r="O18" i="4"/>
  <c r="M18" i="4"/>
  <c r="K18" i="4"/>
  <c r="I18" i="4"/>
  <c r="G18" i="4"/>
  <c r="C18" i="4"/>
  <c r="C17" i="4"/>
  <c r="E10" i="4"/>
  <c r="C9" i="4"/>
  <c r="B9" i="4"/>
  <c r="J8" i="4"/>
  <c r="C8" i="4"/>
  <c r="C7" i="4"/>
  <c r="B7" i="4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D16" i="3"/>
  <c r="D17" i="4" s="1"/>
  <c r="F10" i="3"/>
  <c r="F9" i="3"/>
  <c r="C9" i="3"/>
  <c r="B9" i="3"/>
  <c r="J8" i="3"/>
  <c r="C8" i="3"/>
  <c r="C7" i="3"/>
  <c r="B7" i="3"/>
  <c r="D177" i="1"/>
  <c r="C177" i="1"/>
  <c r="D176" i="1"/>
  <c r="C176" i="1"/>
  <c r="C175" i="1"/>
  <c r="D34" i="3" s="1"/>
  <c r="D35" i="4" s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C166" i="1"/>
  <c r="D33" i="3" s="1"/>
  <c r="D34" i="4" s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C156" i="1"/>
  <c r="D32" i="3" s="1"/>
  <c r="D33" i="4" s="1"/>
  <c r="D153" i="1"/>
  <c r="C153" i="1"/>
  <c r="D152" i="1"/>
  <c r="C152" i="1"/>
  <c r="D151" i="1"/>
  <c r="C151" i="1"/>
  <c r="D150" i="1"/>
  <c r="C150" i="1"/>
  <c r="D149" i="1"/>
  <c r="C149" i="1"/>
  <c r="C148" i="1"/>
  <c r="D31" i="3" s="1"/>
  <c r="D32" i="4" s="1"/>
  <c r="D145" i="1"/>
  <c r="C145" i="1"/>
  <c r="D144" i="1"/>
  <c r="C144" i="1"/>
  <c r="D143" i="1"/>
  <c r="C143" i="1"/>
  <c r="D142" i="1"/>
  <c r="C142" i="1"/>
  <c r="C141" i="1"/>
  <c r="D30" i="3" s="1"/>
  <c r="D31" i="4" s="1"/>
  <c r="D139" i="1"/>
  <c r="C139" i="1"/>
  <c r="D138" i="1"/>
  <c r="C138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C111" i="1"/>
  <c r="D29" i="3" s="1"/>
  <c r="D30" i="4" s="1"/>
  <c r="D109" i="1"/>
  <c r="C109" i="1"/>
  <c r="C108" i="1"/>
  <c r="D28" i="3" s="1"/>
  <c r="D29" i="4" s="1"/>
  <c r="D106" i="1"/>
  <c r="C106" i="1"/>
  <c r="D105" i="1"/>
  <c r="C105" i="1"/>
  <c r="D104" i="1"/>
  <c r="C104" i="1"/>
  <c r="D103" i="1"/>
  <c r="C103" i="1"/>
  <c r="C102" i="1"/>
  <c r="D100" i="1"/>
  <c r="C100" i="1"/>
  <c r="D99" i="1"/>
  <c r="C99" i="1"/>
  <c r="C98" i="1"/>
  <c r="D96" i="1"/>
  <c r="C96" i="1"/>
  <c r="D95" i="1"/>
  <c r="C95" i="1"/>
  <c r="C94" i="1"/>
  <c r="C93" i="1"/>
  <c r="D27" i="3" s="1"/>
  <c r="D28" i="4" s="1"/>
  <c r="D91" i="1"/>
  <c r="C91" i="1"/>
  <c r="D90" i="1"/>
  <c r="C90" i="1"/>
  <c r="D89" i="1"/>
  <c r="C89" i="1"/>
  <c r="D88" i="1"/>
  <c r="C88" i="1"/>
  <c r="C87" i="1"/>
  <c r="D26" i="3" s="1"/>
  <c r="D27" i="4" s="1"/>
  <c r="D84" i="1"/>
  <c r="C84" i="1"/>
  <c r="D83" i="1"/>
  <c r="C83" i="1"/>
  <c r="D82" i="1"/>
  <c r="C82" i="1"/>
  <c r="D81" i="1"/>
  <c r="C81" i="1"/>
  <c r="C80" i="1"/>
  <c r="D25" i="3" s="1"/>
  <c r="D26" i="4" s="1"/>
  <c r="D78" i="1"/>
  <c r="C78" i="1"/>
  <c r="D77" i="1"/>
  <c r="C77" i="1"/>
  <c r="D76" i="1"/>
  <c r="C76" i="1"/>
  <c r="C75" i="1"/>
  <c r="D24" i="3" s="1"/>
  <c r="D25" i="4" s="1"/>
  <c r="D73" i="1"/>
  <c r="C73" i="1"/>
  <c r="D72" i="1"/>
  <c r="C72" i="1"/>
  <c r="D71" i="1"/>
  <c r="C71" i="1"/>
  <c r="D70" i="1"/>
  <c r="C70" i="1"/>
  <c r="C69" i="1"/>
  <c r="D23" i="3" s="1"/>
  <c r="D24" i="4" s="1"/>
  <c r="D67" i="1"/>
  <c r="C67" i="1"/>
  <c r="C66" i="1"/>
  <c r="D22" i="3" s="1"/>
  <c r="D23" i="4" s="1"/>
  <c r="D64" i="1"/>
  <c r="C64" i="1"/>
  <c r="D63" i="1"/>
  <c r="C63" i="1"/>
  <c r="D62" i="1"/>
  <c r="C62" i="1"/>
  <c r="D61" i="1"/>
  <c r="C61" i="1"/>
  <c r="C60" i="1"/>
  <c r="D58" i="1"/>
  <c r="C58" i="1"/>
  <c r="D57" i="1"/>
  <c r="C57" i="1"/>
  <c r="D56" i="1"/>
  <c r="C56" i="1"/>
  <c r="D55" i="1"/>
  <c r="C55" i="1"/>
  <c r="C54" i="1"/>
  <c r="C53" i="1"/>
  <c r="D21" i="3" s="1"/>
  <c r="D22" i="4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C44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C35" i="1"/>
  <c r="C34" i="1"/>
  <c r="D20" i="3" s="1"/>
  <c r="D21" i="4" s="1"/>
  <c r="D32" i="1"/>
  <c r="C32" i="1"/>
  <c r="D31" i="1"/>
  <c r="C31" i="1"/>
  <c r="D30" i="1"/>
  <c r="C30" i="1"/>
  <c r="C29" i="1"/>
  <c r="D19" i="3" s="1"/>
  <c r="D20" i="4" s="1"/>
  <c r="F27" i="1"/>
  <c r="D27" i="1"/>
  <c r="C27" i="1"/>
  <c r="F26" i="1"/>
  <c r="D26" i="1"/>
  <c r="C26" i="1"/>
  <c r="F25" i="1"/>
  <c r="D25" i="1"/>
  <c r="C25" i="1"/>
  <c r="F24" i="1"/>
  <c r="D24" i="1"/>
  <c r="C24" i="1"/>
  <c r="C23" i="1"/>
  <c r="D18" i="3" s="1"/>
  <c r="D19" i="4" s="1"/>
  <c r="F21" i="1"/>
  <c r="D21" i="1"/>
  <c r="C21" i="1"/>
  <c r="C20" i="1"/>
  <c r="D17" i="3" s="1"/>
  <c r="D18" i="4" s="1"/>
  <c r="F18" i="1"/>
  <c r="E18" i="1"/>
  <c r="D18" i="1"/>
  <c r="C18" i="1"/>
  <c r="M10" i="1"/>
  <c r="K10" i="3" s="1"/>
  <c r="M9" i="1"/>
  <c r="L9" i="9" s="1"/>
  <c r="T22" i="9"/>
  <c r="T17" i="9"/>
  <c r="G10" i="9"/>
  <c r="G9" i="9"/>
  <c r="C9" i="9"/>
  <c r="B9" i="9"/>
  <c r="K8" i="9"/>
  <c r="C8" i="9"/>
  <c r="C7" i="9"/>
  <c r="B7" i="9"/>
  <c r="L6" i="9"/>
  <c r="G866" i="11"/>
  <c r="G865" i="11"/>
  <c r="G864" i="11"/>
  <c r="G863" i="11"/>
  <c r="G862" i="11"/>
  <c r="G861" i="11"/>
  <c r="G860" i="11"/>
  <c r="G859" i="11"/>
  <c r="G858" i="11"/>
  <c r="I849" i="11"/>
  <c r="E847" i="11" s="1"/>
  <c r="E173" i="1" s="1"/>
  <c r="I831" i="11"/>
  <c r="I830" i="11"/>
  <c r="I829" i="11"/>
  <c r="I828" i="11"/>
  <c r="I827" i="11"/>
  <c r="K823" i="11"/>
  <c r="M823" i="11" s="1"/>
  <c r="K822" i="11"/>
  <c r="M822" i="11" s="1"/>
  <c r="K821" i="11"/>
  <c r="M821" i="11" s="1"/>
  <c r="K820" i="11"/>
  <c r="M820" i="11" s="1"/>
  <c r="K819" i="11"/>
  <c r="M819" i="11" s="1"/>
  <c r="K818" i="11"/>
  <c r="M818" i="11" s="1"/>
  <c r="K817" i="11"/>
  <c r="M817" i="11" s="1"/>
  <c r="K816" i="11"/>
  <c r="M816" i="11" s="1"/>
  <c r="K815" i="11"/>
  <c r="M815" i="11" s="1"/>
  <c r="K814" i="11"/>
  <c r="M814" i="11" s="1"/>
  <c r="K813" i="11"/>
  <c r="M813" i="11" s="1"/>
  <c r="K812" i="11"/>
  <c r="M812" i="11" s="1"/>
  <c r="K811" i="11"/>
  <c r="M811" i="11" s="1"/>
  <c r="K810" i="11"/>
  <c r="M810" i="11" s="1"/>
  <c r="I804" i="11"/>
  <c r="I803" i="11"/>
  <c r="K800" i="11"/>
  <c r="M800" i="11" s="1"/>
  <c r="K799" i="11"/>
  <c r="M799" i="11" s="1"/>
  <c r="K798" i="11"/>
  <c r="M798" i="11" s="1"/>
  <c r="I792" i="11"/>
  <c r="K789" i="11"/>
  <c r="M789" i="11" s="1"/>
  <c r="K788" i="11"/>
  <c r="M788" i="11" s="1"/>
  <c r="K787" i="11"/>
  <c r="M787" i="11" s="1"/>
  <c r="K786" i="11"/>
  <c r="M786" i="11" s="1"/>
  <c r="K785" i="11"/>
  <c r="M785" i="11" s="1"/>
  <c r="K784" i="11"/>
  <c r="M784" i="11" s="1"/>
  <c r="K783" i="11"/>
  <c r="M783" i="11" s="1"/>
  <c r="K782" i="11"/>
  <c r="M782" i="11" s="1"/>
  <c r="K781" i="11"/>
  <c r="M781" i="11" s="1"/>
  <c r="K780" i="11"/>
  <c r="M780" i="11" s="1"/>
  <c r="K779" i="11"/>
  <c r="M779" i="11" s="1"/>
  <c r="K778" i="11"/>
  <c r="M778" i="11" s="1"/>
  <c r="K777" i="11"/>
  <c r="M777" i="11" s="1"/>
  <c r="K776" i="11"/>
  <c r="M776" i="11" s="1"/>
  <c r="K775" i="11"/>
  <c r="M775" i="11" s="1"/>
  <c r="K774" i="11"/>
  <c r="M774" i="11" s="1"/>
  <c r="K773" i="11"/>
  <c r="M773" i="11" s="1"/>
  <c r="K772" i="11"/>
  <c r="M772" i="11" s="1"/>
  <c r="K771" i="11"/>
  <c r="M771" i="11" s="1"/>
  <c r="K770" i="11"/>
  <c r="M770" i="11" s="1"/>
  <c r="K769" i="11"/>
  <c r="M769" i="11" s="1"/>
  <c r="K768" i="11"/>
  <c r="M768" i="11" s="1"/>
  <c r="K767" i="11"/>
  <c r="M767" i="11" s="1"/>
  <c r="K766" i="11"/>
  <c r="M766" i="11" s="1"/>
  <c r="K765" i="11"/>
  <c r="M765" i="11" s="1"/>
  <c r="K764" i="11"/>
  <c r="M764" i="11" s="1"/>
  <c r="K763" i="11"/>
  <c r="M763" i="11" s="1"/>
  <c r="K762" i="11"/>
  <c r="M762" i="11" s="1"/>
  <c r="K761" i="11"/>
  <c r="M761" i="11" s="1"/>
  <c r="K760" i="11"/>
  <c r="M760" i="11" s="1"/>
  <c r="K759" i="11"/>
  <c r="M759" i="11" s="1"/>
  <c r="K758" i="11"/>
  <c r="M758" i="11" s="1"/>
  <c r="K757" i="11"/>
  <c r="M757" i="11" s="1"/>
  <c r="K756" i="11"/>
  <c r="M756" i="11" s="1"/>
  <c r="K755" i="11"/>
  <c r="M755" i="11" s="1"/>
  <c r="K754" i="11"/>
  <c r="M754" i="11" s="1"/>
  <c r="K746" i="11"/>
  <c r="M746" i="11" s="1"/>
  <c r="K745" i="11"/>
  <c r="M745" i="11" s="1"/>
  <c r="K744" i="11"/>
  <c r="M744" i="11" s="1"/>
  <c r="K743" i="11"/>
  <c r="M743" i="11" s="1"/>
  <c r="K742" i="11"/>
  <c r="M742" i="11" s="1"/>
  <c r="K741" i="11"/>
  <c r="M741" i="11" s="1"/>
  <c r="K740" i="11"/>
  <c r="M740" i="11" s="1"/>
  <c r="K739" i="11"/>
  <c r="M739" i="11" s="1"/>
  <c r="K738" i="11"/>
  <c r="M738" i="11" s="1"/>
  <c r="E723" i="11"/>
  <c r="E163" i="1" s="1"/>
  <c r="E718" i="11"/>
  <c r="E162" i="1" s="1"/>
  <c r="L162" i="1" s="1"/>
  <c r="E713" i="11"/>
  <c r="E161" i="1" s="1"/>
  <c r="E708" i="11"/>
  <c r="E160" i="1" s="1"/>
  <c r="E703" i="11"/>
  <c r="E159" i="1" s="1"/>
  <c r="E698" i="11"/>
  <c r="E158" i="1" s="1"/>
  <c r="E693" i="11"/>
  <c r="E157" i="1" s="1"/>
  <c r="E682" i="11"/>
  <c r="E153" i="1" s="1"/>
  <c r="E678" i="11"/>
  <c r="E152" i="1" s="1"/>
  <c r="E673" i="11"/>
  <c r="E151" i="1" s="1"/>
  <c r="E668" i="11"/>
  <c r="E150" i="1" s="1"/>
  <c r="E664" i="11"/>
  <c r="E654" i="11"/>
  <c r="E145" i="1" s="1"/>
  <c r="L145" i="1" s="1"/>
  <c r="E649" i="11"/>
  <c r="E144" i="1" s="1"/>
  <c r="E645" i="11"/>
  <c r="E143" i="1" s="1"/>
  <c r="E641" i="11"/>
  <c r="E142" i="1" s="1"/>
  <c r="E636" i="11"/>
  <c r="E139" i="1" s="1"/>
  <c r="E632" i="11"/>
  <c r="E623" i="11"/>
  <c r="E136" i="1" s="1"/>
  <c r="E619" i="11"/>
  <c r="E135" i="1" s="1"/>
  <c r="E615" i="11"/>
  <c r="E134" i="1" s="1"/>
  <c r="E611" i="11"/>
  <c r="E133" i="1" s="1"/>
  <c r="E607" i="11"/>
  <c r="E132" i="1" s="1"/>
  <c r="E603" i="11"/>
  <c r="E131" i="1" s="1"/>
  <c r="E599" i="11"/>
  <c r="E130" i="1" s="1"/>
  <c r="E587" i="11"/>
  <c r="E129" i="1" s="1"/>
  <c r="E581" i="11"/>
  <c r="E128" i="1" s="1"/>
  <c r="E571" i="11"/>
  <c r="E127" i="1" s="1"/>
  <c r="E563" i="11"/>
  <c r="E126" i="1" s="1"/>
  <c r="E557" i="11"/>
  <c r="E125" i="1" s="1"/>
  <c r="E553" i="11"/>
  <c r="E124" i="1" s="1"/>
  <c r="E547" i="11"/>
  <c r="E123" i="1" s="1"/>
  <c r="E540" i="11"/>
  <c r="E122" i="1" s="1"/>
  <c r="E536" i="11"/>
  <c r="E121" i="1" s="1"/>
  <c r="E532" i="11"/>
  <c r="E120" i="1" s="1"/>
  <c r="E526" i="11"/>
  <c r="E119" i="1" s="1"/>
  <c r="E522" i="11"/>
  <c r="E118" i="1" s="1"/>
  <c r="E517" i="11"/>
  <c r="E117" i="1" s="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3" i="11"/>
  <c r="G492" i="11"/>
  <c r="G491" i="11"/>
  <c r="G487" i="11"/>
  <c r="E485" i="11" s="1"/>
  <c r="E113" i="1" s="1"/>
  <c r="G483" i="11"/>
  <c r="G482" i="11"/>
  <c r="G481" i="11"/>
  <c r="G480" i="11"/>
  <c r="G479" i="11"/>
  <c r="G473" i="11"/>
  <c r="G472" i="11"/>
  <c r="G471" i="11"/>
  <c r="G470" i="11"/>
  <c r="G469" i="11"/>
  <c r="G468" i="11"/>
  <c r="G467" i="11"/>
  <c r="G466" i="11"/>
  <c r="G460" i="11"/>
  <c r="G459" i="11"/>
  <c r="I454" i="11"/>
  <c r="K454" i="11" s="1"/>
  <c r="I453" i="11"/>
  <c r="K453" i="11" s="1"/>
  <c r="I452" i="11"/>
  <c r="K452" i="11" s="1"/>
  <c r="I451" i="11"/>
  <c r="K451" i="11" s="1"/>
  <c r="I450" i="11"/>
  <c r="K450" i="11" s="1"/>
  <c r="I449" i="11"/>
  <c r="K449" i="11" s="1"/>
  <c r="I448" i="11"/>
  <c r="K448" i="11" s="1"/>
  <c r="I447" i="11"/>
  <c r="K447" i="11" s="1"/>
  <c r="I446" i="11"/>
  <c r="K446" i="11" s="1"/>
  <c r="I445" i="11"/>
  <c r="K445" i="11" s="1"/>
  <c r="I444" i="11"/>
  <c r="K444" i="11" s="1"/>
  <c r="I443" i="11"/>
  <c r="K443" i="11" s="1"/>
  <c r="G438" i="11"/>
  <c r="G437" i="11"/>
  <c r="G436" i="11"/>
  <c r="G435" i="11"/>
  <c r="G434" i="11"/>
  <c r="G429" i="11"/>
  <c r="G428" i="11"/>
  <c r="E421" i="11"/>
  <c r="H414" i="11"/>
  <c r="H413" i="11"/>
  <c r="H412" i="11"/>
  <c r="H411" i="11"/>
  <c r="H410" i="11"/>
  <c r="H409" i="11"/>
  <c r="H408" i="11"/>
  <c r="H404" i="11"/>
  <c r="H403" i="11"/>
  <c r="H402" i="11"/>
  <c r="H401" i="11"/>
  <c r="H400" i="11"/>
  <c r="H399" i="11"/>
  <c r="H398" i="11"/>
  <c r="E390" i="11"/>
  <c r="K388" i="11"/>
  <c r="M388" i="11" s="1"/>
  <c r="K387" i="11"/>
  <c r="M387" i="11" s="1"/>
  <c r="K386" i="11"/>
  <c r="M386" i="11" s="1"/>
  <c r="K385" i="11"/>
  <c r="M385" i="11" s="1"/>
  <c r="I379" i="11"/>
  <c r="I378" i="11"/>
  <c r="I377" i="11"/>
  <c r="K373" i="11"/>
  <c r="M373" i="11" s="1"/>
  <c r="K372" i="11"/>
  <c r="M372" i="11" s="1"/>
  <c r="K371" i="11"/>
  <c r="M371" i="11" s="1"/>
  <c r="K370" i="11"/>
  <c r="M370" i="11" s="1"/>
  <c r="K369" i="11"/>
  <c r="M369" i="11" s="1"/>
  <c r="K368" i="11"/>
  <c r="M368" i="11" s="1"/>
  <c r="K367" i="11"/>
  <c r="M367" i="11" s="1"/>
  <c r="K366" i="11"/>
  <c r="M366" i="11" s="1"/>
  <c r="K365" i="11"/>
  <c r="M365" i="11" s="1"/>
  <c r="K364" i="11"/>
  <c r="M364" i="11" s="1"/>
  <c r="I358" i="11"/>
  <c r="I357" i="11"/>
  <c r="I356" i="11"/>
  <c r="K353" i="11"/>
  <c r="M353" i="11" s="1"/>
  <c r="K352" i="11"/>
  <c r="M352" i="11" s="1"/>
  <c r="K351" i="11"/>
  <c r="M351" i="11" s="1"/>
  <c r="K350" i="11"/>
  <c r="M350" i="11" s="1"/>
  <c r="K349" i="11"/>
  <c r="M349" i="11" s="1"/>
  <c r="K348" i="11"/>
  <c r="M348" i="11" s="1"/>
  <c r="E336" i="11"/>
  <c r="E84" i="1" s="1"/>
  <c r="E332" i="11"/>
  <c r="E83" i="1" s="1"/>
  <c r="H330" i="11"/>
  <c r="E328" i="11" s="1"/>
  <c r="E82" i="1" s="1"/>
  <c r="E324" i="11"/>
  <c r="E81" i="1" s="1"/>
  <c r="E319" i="11"/>
  <c r="E78" i="1" s="1"/>
  <c r="H314" i="11"/>
  <c r="E312" i="11" s="1"/>
  <c r="H309" i="11"/>
  <c r="H308" i="11"/>
  <c r="H301" i="11"/>
  <c r="H300" i="11"/>
  <c r="I295" i="11"/>
  <c r="I294" i="11"/>
  <c r="I293" i="11"/>
  <c r="I292" i="11"/>
  <c r="H288" i="11"/>
  <c r="H287" i="11"/>
  <c r="H286" i="11"/>
  <c r="H285" i="11"/>
  <c r="H284" i="11"/>
  <c r="C281" i="11"/>
  <c r="C280" i="11"/>
  <c r="H271" i="11"/>
  <c r="H272" i="11" s="1"/>
  <c r="I267" i="11"/>
  <c r="I266" i="11"/>
  <c r="I265" i="11"/>
  <c r="I264" i="11"/>
  <c r="I263" i="11"/>
  <c r="I255" i="11"/>
  <c r="I254" i="11"/>
  <c r="I253" i="11"/>
  <c r="I252" i="11"/>
  <c r="I251" i="11"/>
  <c r="G247" i="11"/>
  <c r="G246" i="11"/>
  <c r="G245" i="11"/>
  <c r="G244" i="11"/>
  <c r="G243" i="11"/>
  <c r="H239" i="11"/>
  <c r="H238" i="11"/>
  <c r="H237" i="11"/>
  <c r="H236" i="11"/>
  <c r="H235" i="11"/>
  <c r="I227" i="11"/>
  <c r="I226" i="11"/>
  <c r="I225" i="11"/>
  <c r="I222" i="11"/>
  <c r="G218" i="11"/>
  <c r="G217" i="11"/>
  <c r="G216" i="11"/>
  <c r="G213" i="11"/>
  <c r="J209" i="11"/>
  <c r="J208" i="11"/>
  <c r="J207" i="11"/>
  <c r="J206" i="11"/>
  <c r="I199" i="11"/>
  <c r="I198" i="11"/>
  <c r="I197" i="11"/>
  <c r="I196" i="11"/>
  <c r="I195" i="11"/>
  <c r="I184" i="11"/>
  <c r="I183" i="11"/>
  <c r="I182" i="11"/>
  <c r="I181" i="11"/>
  <c r="I180" i="11"/>
  <c r="G176" i="11"/>
  <c r="G175" i="11"/>
  <c r="G174" i="11"/>
  <c r="G173" i="11"/>
  <c r="G172" i="11"/>
  <c r="H167" i="11"/>
  <c r="H166" i="11"/>
  <c r="H165" i="11"/>
  <c r="H164" i="11"/>
  <c r="H163" i="11"/>
  <c r="J158" i="11"/>
  <c r="J157" i="11"/>
  <c r="J156" i="11"/>
  <c r="J155" i="11"/>
  <c r="J154" i="11"/>
  <c r="L150" i="11"/>
  <c r="L149" i="11"/>
  <c r="L148" i="11"/>
  <c r="L147" i="11"/>
  <c r="L146" i="11"/>
  <c r="E140" i="11"/>
  <c r="E42" i="1" s="1"/>
  <c r="D138" i="11"/>
  <c r="E137" i="11" s="1"/>
  <c r="E41" i="1" s="1"/>
  <c r="L41" i="1" s="1"/>
  <c r="E134" i="11"/>
  <c r="E128" i="11"/>
  <c r="E38" i="1" s="1"/>
  <c r="E125" i="11"/>
  <c r="E122" i="11"/>
  <c r="E36" i="1" s="1"/>
  <c r="L36" i="1" s="1"/>
  <c r="I118" i="11"/>
  <c r="I115" i="11"/>
  <c r="I114" i="11"/>
  <c r="J108" i="11"/>
  <c r="J107" i="11"/>
  <c r="L103" i="11"/>
  <c r="L102" i="11"/>
  <c r="H97" i="11"/>
  <c r="H96" i="11"/>
  <c r="H95" i="11"/>
  <c r="H94" i="11"/>
  <c r="H89" i="11"/>
  <c r="H88" i="11"/>
  <c r="H87" i="11"/>
  <c r="H82" i="11"/>
  <c r="H79" i="11"/>
  <c r="H78" i="11"/>
  <c r="H77" i="11"/>
  <c r="H76" i="11"/>
  <c r="G72" i="11"/>
  <c r="E70" i="11" s="1"/>
  <c r="E24" i="1" s="1"/>
  <c r="I65" i="11"/>
  <c r="I64" i="11"/>
  <c r="I63" i="11"/>
  <c r="I46" i="11"/>
  <c r="E10" i="11"/>
  <c r="E9" i="11"/>
  <c r="C9" i="11"/>
  <c r="B9" i="11"/>
  <c r="I8" i="11"/>
  <c r="C8" i="11"/>
  <c r="C7" i="11"/>
  <c r="B7" i="11"/>
  <c r="J6" i="11"/>
  <c r="E20" i="15"/>
  <c r="C17" i="15"/>
  <c r="E10" i="15"/>
  <c r="E9" i="15"/>
  <c r="C9" i="15"/>
  <c r="B9" i="15"/>
  <c r="H8" i="15"/>
  <c r="C8" i="15"/>
  <c r="C7" i="15"/>
  <c r="D17" i="15" s="1"/>
  <c r="B7" i="15"/>
  <c r="H28" i="14"/>
  <c r="H27" i="14"/>
  <c r="H26" i="14"/>
  <c r="H25" i="14"/>
  <c r="H20" i="14"/>
  <c r="H19" i="14"/>
  <c r="H18" i="14"/>
  <c r="H17" i="14"/>
  <c r="G10" i="14"/>
  <c r="G9" i="14"/>
  <c r="C9" i="14"/>
  <c r="B9" i="14"/>
  <c r="K8" i="14"/>
  <c r="C8" i="14"/>
  <c r="C7" i="14"/>
  <c r="B7" i="14"/>
  <c r="L6" i="14"/>
  <c r="G50" i="2"/>
  <c r="F50" i="2"/>
  <c r="E50" i="2"/>
  <c r="D50" i="2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10" i="2"/>
  <c r="G9" i="2"/>
  <c r="F8" i="2"/>
  <c r="C8" i="2"/>
  <c r="C7" i="2"/>
  <c r="B7" i="2"/>
  <c r="L60" i="7"/>
  <c r="G55" i="7"/>
  <c r="G54" i="7"/>
  <c r="G53" i="7"/>
  <c r="G52" i="7"/>
  <c r="F51" i="7"/>
  <c r="E49" i="7"/>
  <c r="C49" i="7"/>
  <c r="G48" i="7"/>
  <c r="F47" i="7"/>
  <c r="E45" i="7"/>
  <c r="C45" i="7"/>
  <c r="G44" i="7"/>
  <c r="E43" i="7"/>
  <c r="C43" i="7"/>
  <c r="G42" i="7"/>
  <c r="E41" i="7"/>
  <c r="C41" i="7"/>
  <c r="Q40" i="7"/>
  <c r="G40" i="7"/>
  <c r="E39" i="7"/>
  <c r="C39" i="7"/>
  <c r="G38" i="7"/>
  <c r="F37" i="7"/>
  <c r="AD36" i="7"/>
  <c r="AC36" i="7"/>
  <c r="AA36" i="7"/>
  <c r="Z36" i="7"/>
  <c r="AB35" i="7"/>
  <c r="Z35" i="7"/>
  <c r="Y35" i="7"/>
  <c r="X35" i="7"/>
  <c r="W35" i="7"/>
  <c r="B30" i="7"/>
  <c r="F21" i="7"/>
  <c r="B21" i="7"/>
  <c r="I15" i="7"/>
  <c r="C8" i="7"/>
  <c r="C7" i="7"/>
  <c r="B7" i="7"/>
  <c r="E21" i="15" a="1"/>
  <c r="M1" i="1" l="1"/>
  <c r="G146" i="1" s="1"/>
  <c r="H146" i="1" s="1"/>
  <c r="D854" i="11"/>
  <c r="E853" i="11" s="1"/>
  <c r="E176" i="1" s="1"/>
  <c r="L176" i="1" s="1"/>
  <c r="E53" i="11"/>
  <c r="I53" i="11" s="1"/>
  <c r="E100" i="1"/>
  <c r="L100" i="1" s="1"/>
  <c r="E55" i="11"/>
  <c r="I55" i="11" s="1"/>
  <c r="E40" i="1"/>
  <c r="L40" i="1" s="1"/>
  <c r="I27" i="11"/>
  <c r="E37" i="1"/>
  <c r="L37" i="1" s="1"/>
  <c r="L154" i="1"/>
  <c r="G137" i="1"/>
  <c r="H137" i="1" s="1"/>
  <c r="L9" i="14"/>
  <c r="G164" i="1"/>
  <c r="H164" i="1" s="1"/>
  <c r="G61" i="1"/>
  <c r="L164" i="1"/>
  <c r="L160" i="1"/>
  <c r="L137" i="1"/>
  <c r="L83" i="1"/>
  <c r="G21" i="1"/>
  <c r="G31" i="1"/>
  <c r="I11" i="15"/>
  <c r="G85" i="1"/>
  <c r="E138" i="1"/>
  <c r="L138" i="1" s="1"/>
  <c r="E85" i="1"/>
  <c r="E38" i="3"/>
  <c r="E37" i="3"/>
  <c r="G160" i="1"/>
  <c r="H160" i="1" s="1"/>
  <c r="G73" i="1"/>
  <c r="G30" i="1"/>
  <c r="G82" i="1"/>
  <c r="H82" i="1" s="1"/>
  <c r="G99" i="1"/>
  <c r="H99" i="1" s="1"/>
  <c r="G38" i="1"/>
  <c r="H38" i="1" s="1"/>
  <c r="L10" i="9"/>
  <c r="G145" i="1"/>
  <c r="H145" i="1" s="1"/>
  <c r="G176" i="1"/>
  <c r="G83" i="1"/>
  <c r="H83" i="1" s="1"/>
  <c r="G109" i="1"/>
  <c r="G39" i="1"/>
  <c r="G162" i="1"/>
  <c r="H162" i="1" s="1"/>
  <c r="G32" i="1"/>
  <c r="G70" i="1"/>
  <c r="G84" i="1"/>
  <c r="H84" i="1" s="1"/>
  <c r="G40" i="1"/>
  <c r="G62" i="1"/>
  <c r="G71" i="1"/>
  <c r="G158" i="1"/>
  <c r="H158" i="1" s="1"/>
  <c r="K11" i="4"/>
  <c r="G41" i="1"/>
  <c r="H41" i="1" s="1"/>
  <c r="G63" i="1"/>
  <c r="G72" i="1"/>
  <c r="G143" i="1"/>
  <c r="H143" i="1" s="1"/>
  <c r="G42" i="1"/>
  <c r="H42" i="1" s="1"/>
  <c r="G81" i="1"/>
  <c r="H81" i="1" s="1"/>
  <c r="L10" i="14"/>
  <c r="G37" i="1"/>
  <c r="G64" i="1"/>
  <c r="G173" i="1"/>
  <c r="H173" i="1" s="1"/>
  <c r="E833" i="11"/>
  <c r="E172" i="1" s="1"/>
  <c r="L172" i="1" s="1"/>
  <c r="E105" i="11"/>
  <c r="E31" i="1" s="1"/>
  <c r="E76" i="1"/>
  <c r="L76" i="1" s="1"/>
  <c r="D317" i="11"/>
  <c r="E316" i="11" s="1"/>
  <c r="E233" i="11"/>
  <c r="E61" i="1" s="1"/>
  <c r="E306" i="11"/>
  <c r="E73" i="1" s="1"/>
  <c r="L73" i="1" s="1"/>
  <c r="E92" i="11"/>
  <c r="E27" i="1" s="1"/>
  <c r="L27" i="1" s="1"/>
  <c r="E211" i="11"/>
  <c r="E249" i="11"/>
  <c r="E74" i="11"/>
  <c r="E25" i="1" s="1"/>
  <c r="L25" i="1" s="1"/>
  <c r="E432" i="11"/>
  <c r="I296" i="11"/>
  <c r="D281" i="11" s="1"/>
  <c r="E396" i="11"/>
  <c r="E95" i="1" s="1"/>
  <c r="L95" i="1" s="1"/>
  <c r="E477" i="11"/>
  <c r="E112" i="1" s="1"/>
  <c r="L112" i="1" s="1"/>
  <c r="E178" i="11"/>
  <c r="E152" i="11"/>
  <c r="E46" i="1" s="1"/>
  <c r="L46" i="1" s="1"/>
  <c r="E489" i="11"/>
  <c r="E114" i="1" s="1"/>
  <c r="L114" i="1" s="1"/>
  <c r="I268" i="11"/>
  <c r="E261" i="11" s="1"/>
  <c r="E67" i="1" s="1"/>
  <c r="L67" i="1" s="1"/>
  <c r="L66" i="1" s="1"/>
  <c r="E298" i="11"/>
  <c r="E71" i="1" s="1"/>
  <c r="E204" i="11"/>
  <c r="E241" i="11"/>
  <c r="E100" i="11"/>
  <c r="E110" i="11" s="1"/>
  <c r="E32" i="1" s="1"/>
  <c r="L32" i="1" s="1"/>
  <c r="E144" i="11"/>
  <c r="D191" i="11" s="1"/>
  <c r="E807" i="11"/>
  <c r="E171" i="1" s="1"/>
  <c r="L171" i="1" s="1"/>
  <c r="D45" i="11"/>
  <c r="I45" i="11" s="1"/>
  <c r="E170" i="11"/>
  <c r="L126" i="1"/>
  <c r="L18" i="1"/>
  <c r="L17" i="1" s="1"/>
  <c r="E426" i="11"/>
  <c r="L122" i="1"/>
  <c r="E85" i="11"/>
  <c r="E26" i="1" s="1"/>
  <c r="L26" i="1" s="1"/>
  <c r="H289" i="11"/>
  <c r="D280" i="11" s="1"/>
  <c r="E220" i="11"/>
  <c r="E406" i="11"/>
  <c r="E161" i="11"/>
  <c r="E457" i="11"/>
  <c r="E106" i="1" s="1"/>
  <c r="L106" i="1" s="1"/>
  <c r="E495" i="11"/>
  <c r="D515" i="11" s="1"/>
  <c r="E514" i="11" s="1"/>
  <c r="E116" i="1" s="1"/>
  <c r="L116" i="1" s="1"/>
  <c r="E856" i="11"/>
  <c r="E177" i="1" s="1"/>
  <c r="L177" i="1" s="1"/>
  <c r="L118" i="1"/>
  <c r="E464" i="11"/>
  <c r="I200" i="11"/>
  <c r="D192" i="11" s="1"/>
  <c r="E751" i="11"/>
  <c r="E169" i="1" s="1"/>
  <c r="L169" i="1" s="1"/>
  <c r="E735" i="11"/>
  <c r="E345" i="11"/>
  <c r="E795" i="11"/>
  <c r="E170" i="1" s="1"/>
  <c r="L170" i="1" s="1"/>
  <c r="E361" i="11"/>
  <c r="E440" i="11"/>
  <c r="E105" i="1" s="1"/>
  <c r="L105" i="1" s="1"/>
  <c r="E382" i="11"/>
  <c r="L151" i="1"/>
  <c r="L152" i="1"/>
  <c r="L119" i="1"/>
  <c r="L123" i="1"/>
  <c r="L127" i="1"/>
  <c r="L131" i="1"/>
  <c r="L135" i="1"/>
  <c r="L159" i="1"/>
  <c r="L24" i="1"/>
  <c r="L142" i="1"/>
  <c r="L78" i="1"/>
  <c r="E149" i="1"/>
  <c r="L149" i="1" s="1"/>
  <c r="L148" i="1" s="1"/>
  <c r="L163" i="1"/>
  <c r="L134" i="1"/>
  <c r="L153" i="1"/>
  <c r="D47" i="11"/>
  <c r="I47" i="11" s="1"/>
  <c r="E91" i="1"/>
  <c r="L91" i="1" s="1"/>
  <c r="L120" i="1"/>
  <c r="L124" i="1"/>
  <c r="L128" i="1"/>
  <c r="L132" i="1"/>
  <c r="L136" i="1"/>
  <c r="L130" i="1"/>
  <c r="L139" i="1"/>
  <c r="L150" i="1"/>
  <c r="L113" i="1"/>
  <c r="L117" i="1"/>
  <c r="L121" i="1"/>
  <c r="L125" i="1"/>
  <c r="L129" i="1"/>
  <c r="L133" i="1"/>
  <c r="L157" i="1"/>
  <c r="L144" i="1"/>
  <c r="L161" i="1"/>
  <c r="L173" i="1"/>
  <c r="L42" i="1"/>
  <c r="L84" i="1"/>
  <c r="L81" i="1"/>
  <c r="L99" i="1"/>
  <c r="L82" i="1"/>
  <c r="L38" i="1"/>
  <c r="G24" i="1"/>
  <c r="H24" i="1" s="1"/>
  <c r="G26" i="1"/>
  <c r="G45" i="1"/>
  <c r="G47" i="1"/>
  <c r="G49" i="1"/>
  <c r="G51" i="1"/>
  <c r="G55" i="1"/>
  <c r="G57" i="1"/>
  <c r="G77" i="1"/>
  <c r="G89" i="1"/>
  <c r="G91" i="1"/>
  <c r="G95" i="1"/>
  <c r="G104" i="1"/>
  <c r="G106" i="1"/>
  <c r="G119" i="1"/>
  <c r="H119" i="1" s="1"/>
  <c r="G121" i="1"/>
  <c r="H121" i="1" s="1"/>
  <c r="G123" i="1"/>
  <c r="H123" i="1" s="1"/>
  <c r="G125" i="1"/>
  <c r="H125" i="1" s="1"/>
  <c r="G127" i="1"/>
  <c r="H127" i="1" s="1"/>
  <c r="G129" i="1"/>
  <c r="H129" i="1" s="1"/>
  <c r="G131" i="1"/>
  <c r="H131" i="1" s="1"/>
  <c r="G133" i="1"/>
  <c r="H133" i="1" s="1"/>
  <c r="G135" i="1"/>
  <c r="H135" i="1" s="1"/>
  <c r="G138" i="1"/>
  <c r="G150" i="1"/>
  <c r="H150" i="1" s="1"/>
  <c r="G152" i="1"/>
  <c r="H152" i="1" s="1"/>
  <c r="G167" i="1"/>
  <c r="G169" i="1"/>
  <c r="G171" i="1"/>
  <c r="L158" i="1"/>
  <c r="L143" i="1"/>
  <c r="G142" i="1"/>
  <c r="H142" i="1" s="1"/>
  <c r="G144" i="1"/>
  <c r="H144" i="1" s="1"/>
  <c r="G157" i="1"/>
  <c r="H157" i="1" s="1"/>
  <c r="G159" i="1"/>
  <c r="H159" i="1" s="1"/>
  <c r="G161" i="1"/>
  <c r="H161" i="1" s="1"/>
  <c r="G163" i="1"/>
  <c r="H163" i="1" s="1"/>
  <c r="G177" i="1"/>
  <c r="G18" i="1"/>
  <c r="H18" i="1" s="1"/>
  <c r="G25" i="1"/>
  <c r="G27" i="1"/>
  <c r="G46" i="1"/>
  <c r="G48" i="1"/>
  <c r="G50" i="1"/>
  <c r="G56" i="1"/>
  <c r="G58" i="1"/>
  <c r="G67" i="1"/>
  <c r="G76" i="1"/>
  <c r="G78" i="1"/>
  <c r="H78" i="1" s="1"/>
  <c r="G88" i="1"/>
  <c r="G90" i="1"/>
  <c r="G96" i="1"/>
  <c r="G103" i="1"/>
  <c r="G105" i="1"/>
  <c r="G112" i="1"/>
  <c r="G120" i="1"/>
  <c r="H120" i="1" s="1"/>
  <c r="G122" i="1"/>
  <c r="H122" i="1" s="1"/>
  <c r="G124" i="1"/>
  <c r="H124" i="1" s="1"/>
  <c r="G126" i="1"/>
  <c r="H126" i="1" s="1"/>
  <c r="G128" i="1"/>
  <c r="H128" i="1" s="1"/>
  <c r="G130" i="1"/>
  <c r="H130" i="1" s="1"/>
  <c r="G132" i="1"/>
  <c r="H132" i="1" s="1"/>
  <c r="G134" i="1"/>
  <c r="H134" i="1" s="1"/>
  <c r="G136" i="1"/>
  <c r="H136" i="1" s="1"/>
  <c r="G139" i="1"/>
  <c r="H139" i="1" s="1"/>
  <c r="G149" i="1"/>
  <c r="G151" i="1"/>
  <c r="H151" i="1" s="1"/>
  <c r="G153" i="1"/>
  <c r="H153" i="1" s="1"/>
  <c r="G168" i="1"/>
  <c r="G170" i="1"/>
  <c r="G172" i="1"/>
  <c r="E21" i="15"/>
  <c r="L141" i="1" l="1"/>
  <c r="H141" i="1"/>
  <c r="G36" i="1"/>
  <c r="H36" i="1" s="1"/>
  <c r="G100" i="1"/>
  <c r="H100" i="1" s="1"/>
  <c r="H98" i="1" s="1"/>
  <c r="G154" i="1"/>
  <c r="H154" i="1" s="1"/>
  <c r="G114" i="1"/>
  <c r="H114" i="1" s="1"/>
  <c r="G115" i="1"/>
  <c r="G113" i="1"/>
  <c r="H113" i="1" s="1"/>
  <c r="G118" i="1"/>
  <c r="H118" i="1" s="1"/>
  <c r="G117" i="1"/>
  <c r="H117" i="1" s="1"/>
  <c r="G116" i="1"/>
  <c r="H176" i="1"/>
  <c r="L156" i="1"/>
  <c r="L175" i="1"/>
  <c r="H71" i="1"/>
  <c r="H61" i="1"/>
  <c r="E89" i="1"/>
  <c r="L89" i="1" s="1"/>
  <c r="E51" i="11"/>
  <c r="I51" i="11" s="1"/>
  <c r="E88" i="1"/>
  <c r="L88" i="1" s="1"/>
  <c r="E50" i="11"/>
  <c r="I50" i="11" s="1"/>
  <c r="E90" i="1"/>
  <c r="L90" i="1" s="1"/>
  <c r="E52" i="11"/>
  <c r="I52" i="11" s="1"/>
  <c r="E103" i="1"/>
  <c r="L103" i="1" s="1"/>
  <c r="E56" i="11"/>
  <c r="I56" i="11" s="1"/>
  <c r="E104" i="1"/>
  <c r="L104" i="1" s="1"/>
  <c r="E57" i="11"/>
  <c r="I57" i="11" s="1"/>
  <c r="E96" i="1"/>
  <c r="L96" i="1" s="1"/>
  <c r="L94" i="1" s="1"/>
  <c r="E54" i="11"/>
  <c r="I54" i="11" s="1"/>
  <c r="D60" i="11"/>
  <c r="I60" i="11" s="1"/>
  <c r="E62" i="1"/>
  <c r="L62" i="1" s="1"/>
  <c r="E36" i="11"/>
  <c r="I36" i="11" s="1"/>
  <c r="E48" i="1"/>
  <c r="L48" i="1" s="1"/>
  <c r="E34" i="11"/>
  <c r="I34" i="11" s="1"/>
  <c r="E56" i="1"/>
  <c r="L56" i="1" s="1"/>
  <c r="E35" i="11"/>
  <c r="I35" i="11" s="1"/>
  <c r="H40" i="1"/>
  <c r="E77" i="1"/>
  <c r="L77" i="1" s="1"/>
  <c r="L75" i="1" s="1"/>
  <c r="E42" i="11"/>
  <c r="I42" i="11" s="1"/>
  <c r="D187" i="11"/>
  <c r="E186" i="11" s="1"/>
  <c r="E50" i="1" s="1"/>
  <c r="L50" i="1" s="1"/>
  <c r="I28" i="11"/>
  <c r="E57" i="1"/>
  <c r="L57" i="1" s="1"/>
  <c r="I29" i="11"/>
  <c r="D258" i="11"/>
  <c r="E257" i="11" s="1"/>
  <c r="E64" i="1" s="1"/>
  <c r="L64" i="1" s="1"/>
  <c r="I30" i="11"/>
  <c r="H37" i="1"/>
  <c r="L98" i="1"/>
  <c r="H156" i="1"/>
  <c r="H138" i="1"/>
  <c r="H85" i="1"/>
  <c r="H80" i="1" s="1"/>
  <c r="F25" i="3" s="1"/>
  <c r="L85" i="1"/>
  <c r="L80" i="1" s="1"/>
  <c r="E47" i="1"/>
  <c r="L47" i="1" s="1"/>
  <c r="D304" i="11"/>
  <c r="E303" i="11" s="1"/>
  <c r="E72" i="1" s="1"/>
  <c r="H72" i="1" s="1"/>
  <c r="E63" i="1"/>
  <c r="H63" i="1" s="1"/>
  <c r="E30" i="1"/>
  <c r="L30" i="1" s="1"/>
  <c r="H25" i="1"/>
  <c r="E115" i="1"/>
  <c r="L115" i="1" s="1"/>
  <c r="L111" i="1" s="1"/>
  <c r="D230" i="11"/>
  <c r="E229" i="11" s="1"/>
  <c r="E58" i="1" s="1"/>
  <c r="L58" i="1" s="1"/>
  <c r="L71" i="1"/>
  <c r="H76" i="1"/>
  <c r="H26" i="1"/>
  <c r="H32" i="1"/>
  <c r="H27" i="1"/>
  <c r="L61" i="1"/>
  <c r="H73" i="1"/>
  <c r="E276" i="11"/>
  <c r="E39" i="11" s="1"/>
  <c r="I39" i="11" s="1"/>
  <c r="H31" i="1"/>
  <c r="L31" i="1"/>
  <c r="E49" i="1"/>
  <c r="L49" i="1" s="1"/>
  <c r="D132" i="11"/>
  <c r="E131" i="11" s="1"/>
  <c r="E39" i="1" s="1"/>
  <c r="E45" i="1"/>
  <c r="L45" i="1" s="1"/>
  <c r="H106" i="1"/>
  <c r="H95" i="1"/>
  <c r="H67" i="1"/>
  <c r="H66" i="1" s="1"/>
  <c r="H46" i="1"/>
  <c r="E189" i="11"/>
  <c r="E51" i="1" s="1"/>
  <c r="L51" i="1" s="1"/>
  <c r="E55" i="1"/>
  <c r="L55" i="1" s="1"/>
  <c r="H112" i="1"/>
  <c r="H177" i="1"/>
  <c r="H116" i="1"/>
  <c r="E109" i="1"/>
  <c r="L109" i="1" s="1"/>
  <c r="L108" i="1" s="1"/>
  <c r="L23" i="1"/>
  <c r="H169" i="1"/>
  <c r="H172" i="1"/>
  <c r="H171" i="1"/>
  <c r="H105" i="1"/>
  <c r="H91" i="1"/>
  <c r="H149" i="1"/>
  <c r="H148" i="1" s="1"/>
  <c r="H170" i="1"/>
  <c r="D749" i="11"/>
  <c r="E748" i="11" s="1"/>
  <c r="E168" i="1" s="1"/>
  <c r="L168" i="1" s="1"/>
  <c r="E167" i="1"/>
  <c r="L167" i="1" s="1"/>
  <c r="H17" i="1"/>
  <c r="H89" i="1" l="1"/>
  <c r="H48" i="1"/>
  <c r="I67" i="11"/>
  <c r="D23" i="11" s="1"/>
  <c r="H175" i="1"/>
  <c r="L166" i="1"/>
  <c r="H88" i="1"/>
  <c r="L87" i="1"/>
  <c r="H90" i="1"/>
  <c r="L102" i="1"/>
  <c r="L93" i="1" s="1"/>
  <c r="H104" i="1"/>
  <c r="H96" i="1"/>
  <c r="H94" i="1" s="1"/>
  <c r="H103" i="1"/>
  <c r="H62" i="1"/>
  <c r="H56" i="1"/>
  <c r="H77" i="1"/>
  <c r="H75" i="1" s="1"/>
  <c r="F24" i="3" s="1"/>
  <c r="H57" i="1"/>
  <c r="H50" i="1"/>
  <c r="H64" i="1"/>
  <c r="H47" i="1"/>
  <c r="E70" i="1"/>
  <c r="H70" i="1" s="1"/>
  <c r="H69" i="1" s="1"/>
  <c r="F23" i="3" s="1"/>
  <c r="E24" i="4" s="1"/>
  <c r="L72" i="1"/>
  <c r="H30" i="1"/>
  <c r="H29" i="1" s="1"/>
  <c r="F19" i="3" s="1"/>
  <c r="E20" i="4" s="1"/>
  <c r="L63" i="1"/>
  <c r="L60" i="1" s="1"/>
  <c r="L29" i="1"/>
  <c r="L54" i="1"/>
  <c r="H58" i="1"/>
  <c r="H115" i="1"/>
  <c r="H23" i="1"/>
  <c r="F18" i="3" s="1"/>
  <c r="H49" i="1"/>
  <c r="L39" i="1"/>
  <c r="L35" i="1" s="1"/>
  <c r="H39" i="1"/>
  <c r="H35" i="1" s="1"/>
  <c r="H45" i="1"/>
  <c r="L44" i="1"/>
  <c r="H55" i="1"/>
  <c r="H51" i="1"/>
  <c r="H168" i="1"/>
  <c r="H109" i="1"/>
  <c r="H108" i="1" s="1"/>
  <c r="F28" i="3" s="1"/>
  <c r="E29" i="4" s="1"/>
  <c r="H167" i="1"/>
  <c r="E26" i="4"/>
  <c r="F22" i="3"/>
  <c r="F31" i="3"/>
  <c r="F34" i="3"/>
  <c r="F30" i="3"/>
  <c r="F32" i="3"/>
  <c r="F16" i="3"/>
  <c r="H87" i="1" l="1"/>
  <c r="F26" i="3" s="1"/>
  <c r="E27" i="4" s="1"/>
  <c r="E21" i="1"/>
  <c r="L21" i="1" s="1"/>
  <c r="L20" i="1" s="1"/>
  <c r="E21" i="11"/>
  <c r="H60" i="1"/>
  <c r="H102" i="1"/>
  <c r="H93" i="1" s="1"/>
  <c r="F27" i="3" s="1"/>
  <c r="H111" i="1"/>
  <c r="F29" i="3" s="1"/>
  <c r="E30" i="4" s="1"/>
  <c r="L70" i="1"/>
  <c r="L69" i="1" s="1"/>
  <c r="L53" i="1"/>
  <c r="H54" i="1"/>
  <c r="H44" i="1"/>
  <c r="H34" i="1" s="1"/>
  <c r="F20" i="3" s="1"/>
  <c r="L34" i="1"/>
  <c r="H166" i="1"/>
  <c r="F33" i="3" s="1"/>
  <c r="E34" i="4" s="1"/>
  <c r="E17" i="4"/>
  <c r="E23" i="4"/>
  <c r="E35" i="4"/>
  <c r="E33" i="4"/>
  <c r="E31" i="4"/>
  <c r="J26" i="4"/>
  <c r="H26" i="4"/>
  <c r="N26" i="4"/>
  <c r="R26" i="4"/>
  <c r="L26" i="4"/>
  <c r="P26" i="4"/>
  <c r="R24" i="4"/>
  <c r="P24" i="4"/>
  <c r="N24" i="4"/>
  <c r="L24" i="4"/>
  <c r="J24" i="4"/>
  <c r="H24" i="4"/>
  <c r="E32" i="4"/>
  <c r="H20" i="4"/>
  <c r="R20" i="4"/>
  <c r="P20" i="4"/>
  <c r="L20" i="4"/>
  <c r="J20" i="4"/>
  <c r="R29" i="4"/>
  <c r="P29" i="4"/>
  <c r="N29" i="4"/>
  <c r="L29" i="4"/>
  <c r="J29" i="4"/>
  <c r="H29" i="4"/>
  <c r="E19" i="4"/>
  <c r="E25" i="4"/>
  <c r="H53" i="1" l="1"/>
  <c r="F21" i="3" s="1"/>
  <c r="E22" i="4" s="1"/>
  <c r="H21" i="1"/>
  <c r="H20" i="1" s="1"/>
  <c r="F17" i="3" s="1"/>
  <c r="E18" i="4" s="1"/>
  <c r="N18" i="4" s="1"/>
  <c r="L179" i="1"/>
  <c r="F36" i="3" s="1"/>
  <c r="T29" i="4"/>
  <c r="V29" i="4" s="1"/>
  <c r="T24" i="4"/>
  <c r="V24" i="4" s="1"/>
  <c r="E21" i="4"/>
  <c r="R33" i="4"/>
  <c r="P33" i="4"/>
  <c r="N33" i="4"/>
  <c r="L33" i="4"/>
  <c r="H33" i="4"/>
  <c r="E28" i="4"/>
  <c r="R19" i="4"/>
  <c r="P19" i="4"/>
  <c r="L19" i="4"/>
  <c r="J19" i="4"/>
  <c r="H19" i="4"/>
  <c r="R30" i="4"/>
  <c r="P30" i="4"/>
  <c r="N30" i="4"/>
  <c r="L30" i="4"/>
  <c r="J30" i="4"/>
  <c r="H30" i="4"/>
  <c r="H35" i="4"/>
  <c r="L35" i="4"/>
  <c r="R35" i="4"/>
  <c r="P35" i="4"/>
  <c r="N35" i="4"/>
  <c r="T20" i="4"/>
  <c r="V20" i="4" s="1"/>
  <c r="R25" i="4"/>
  <c r="H25" i="4"/>
  <c r="P25" i="4"/>
  <c r="N25" i="4"/>
  <c r="L25" i="4"/>
  <c r="J25" i="4"/>
  <c r="T26" i="4"/>
  <c r="V26" i="4" s="1"/>
  <c r="H31" i="4"/>
  <c r="J31" i="4"/>
  <c r="R31" i="4"/>
  <c r="P31" i="4"/>
  <c r="L31" i="4"/>
  <c r="N31" i="4"/>
  <c r="R34" i="4"/>
  <c r="P34" i="4"/>
  <c r="N34" i="4"/>
  <c r="L34" i="4"/>
  <c r="H34" i="4"/>
  <c r="P32" i="4"/>
  <c r="N32" i="4"/>
  <c r="L32" i="4"/>
  <c r="H32" i="4"/>
  <c r="R32" i="4"/>
  <c r="R23" i="4"/>
  <c r="P23" i="4"/>
  <c r="N23" i="4"/>
  <c r="L23" i="4"/>
  <c r="J23" i="4"/>
  <c r="H23" i="4"/>
  <c r="P27" i="4"/>
  <c r="N27" i="4"/>
  <c r="L27" i="4"/>
  <c r="J27" i="4"/>
  <c r="R27" i="4"/>
  <c r="H27" i="4"/>
  <c r="P17" i="4"/>
  <c r="N17" i="4"/>
  <c r="L17" i="4"/>
  <c r="J17" i="4"/>
  <c r="H17" i="4"/>
  <c r="F38" i="3" l="1"/>
  <c r="G25" i="3" s="1"/>
  <c r="F26" i="4" s="1"/>
  <c r="P18" i="4"/>
  <c r="H179" i="1"/>
  <c r="L18" i="4"/>
  <c r="J18" i="4"/>
  <c r="H18" i="4"/>
  <c r="R17" i="4"/>
  <c r="Q17" i="4" s="1"/>
  <c r="S17" i="4" s="1"/>
  <c r="E37" i="4"/>
  <c r="C10" i="4" s="1"/>
  <c r="T25" i="4"/>
  <c r="V25" i="4" s="1"/>
  <c r="N19" i="4"/>
  <c r="T19" i="4" s="1"/>
  <c r="V19" i="4" s="1"/>
  <c r="L21" i="4"/>
  <c r="J21" i="4"/>
  <c r="H21" i="4"/>
  <c r="P21" i="4"/>
  <c r="N21" i="4"/>
  <c r="R21" i="4"/>
  <c r="T27" i="4"/>
  <c r="V27" i="4" s="1"/>
  <c r="T32" i="4"/>
  <c r="V32" i="4" s="1"/>
  <c r="T31" i="4"/>
  <c r="V31" i="4" s="1"/>
  <c r="T35" i="4"/>
  <c r="V35" i="4" s="1"/>
  <c r="R28" i="4"/>
  <c r="P28" i="4"/>
  <c r="N28" i="4"/>
  <c r="L28" i="4"/>
  <c r="J28" i="4"/>
  <c r="H28" i="4"/>
  <c r="T30" i="4"/>
  <c r="V30" i="4" s="1"/>
  <c r="R22" i="4"/>
  <c r="P22" i="4"/>
  <c r="N22" i="4"/>
  <c r="L22" i="4"/>
  <c r="J22" i="4"/>
  <c r="H22" i="4"/>
  <c r="T34" i="4"/>
  <c r="V34" i="4" s="1"/>
  <c r="T33" i="4"/>
  <c r="V33" i="4" s="1"/>
  <c r="T23" i="4"/>
  <c r="V23" i="4" s="1"/>
  <c r="E180" i="1"/>
  <c r="C39" i="3"/>
  <c r="C39" i="4"/>
  <c r="K64" i="1" l="1"/>
  <c r="K146" i="1"/>
  <c r="K69" i="1"/>
  <c r="K99" i="1"/>
  <c r="K104" i="1"/>
  <c r="K71" i="1"/>
  <c r="K119" i="1"/>
  <c r="K98" i="1"/>
  <c r="K83" i="1"/>
  <c r="K88" i="1"/>
  <c r="K47" i="1"/>
  <c r="K143" i="1"/>
  <c r="K90" i="1"/>
  <c r="K18" i="1"/>
  <c r="K95" i="1"/>
  <c r="K108" i="1"/>
  <c r="K118" i="1"/>
  <c r="K45" i="1"/>
  <c r="K166" i="1"/>
  <c r="K37" i="1"/>
  <c r="K136" i="1"/>
  <c r="K40" i="1"/>
  <c r="K126" i="1"/>
  <c r="C10" i="1"/>
  <c r="C10" i="15" s="1"/>
  <c r="G17" i="15" s="1"/>
  <c r="G20" i="15" s="1"/>
  <c r="E18" i="15" s="1"/>
  <c r="K124" i="1"/>
  <c r="K131" i="1"/>
  <c r="K159" i="1"/>
  <c r="K38" i="1"/>
  <c r="K51" i="1"/>
  <c r="K73" i="1"/>
  <c r="K138" i="1"/>
  <c r="K81" i="1"/>
  <c r="K109" i="1"/>
  <c r="K114" i="1"/>
  <c r="K58" i="1"/>
  <c r="K176" i="1"/>
  <c r="K35" i="1"/>
  <c r="K102" i="1"/>
  <c r="K144" i="1"/>
  <c r="K148" i="1"/>
  <c r="K50" i="1"/>
  <c r="K60" i="1"/>
  <c r="K150" i="1"/>
  <c r="K123" i="1"/>
  <c r="K31" i="1"/>
  <c r="K87" i="1"/>
  <c r="K170" i="1"/>
  <c r="K44" i="1"/>
  <c r="K30" i="1"/>
  <c r="K96" i="1"/>
  <c r="K167" i="1"/>
  <c r="K134" i="1"/>
  <c r="K173" i="1"/>
  <c r="K21" i="1"/>
  <c r="K145" i="1"/>
  <c r="K46" i="1"/>
  <c r="K125" i="1"/>
  <c r="K85" i="1"/>
  <c r="K48" i="1"/>
  <c r="K127" i="1"/>
  <c r="K160" i="1"/>
  <c r="K162" i="1"/>
  <c r="K105" i="1"/>
  <c r="K62" i="1"/>
  <c r="K135" i="1"/>
  <c r="K106" i="1"/>
  <c r="K89" i="1"/>
  <c r="K67" i="1"/>
  <c r="K151" i="1"/>
  <c r="K94" i="1"/>
  <c r="K158" i="1"/>
  <c r="K49" i="1"/>
  <c r="K172" i="1"/>
  <c r="K23" i="1"/>
  <c r="K24" i="1"/>
  <c r="K84" i="1"/>
  <c r="K117" i="1"/>
  <c r="K130" i="1"/>
  <c r="K142" i="1"/>
  <c r="K156" i="1"/>
  <c r="K133" i="1"/>
  <c r="K78" i="1"/>
  <c r="K137" i="1"/>
  <c r="K80" i="1"/>
  <c r="K122" i="1"/>
  <c r="K36" i="1"/>
  <c r="K77" i="1"/>
  <c r="K149" i="1"/>
  <c r="K157" i="1"/>
  <c r="K163" i="1"/>
  <c r="K121" i="1"/>
  <c r="K53" i="1"/>
  <c r="K70" i="1"/>
  <c r="K164" i="1"/>
  <c r="K112" i="1"/>
  <c r="K41" i="1"/>
  <c r="K20" i="1"/>
  <c r="K113" i="1"/>
  <c r="K55" i="1"/>
  <c r="K168" i="1"/>
  <c r="K115" i="1"/>
  <c r="K141" i="1"/>
  <c r="K171" i="1"/>
  <c r="K111" i="1"/>
  <c r="K139" i="1"/>
  <c r="K177" i="1"/>
  <c r="K175" i="1"/>
  <c r="K100" i="1"/>
  <c r="K32" i="1"/>
  <c r="K72" i="1"/>
  <c r="K29" i="1"/>
  <c r="K42" i="1"/>
  <c r="K169" i="1"/>
  <c r="K152" i="1"/>
  <c r="K153" i="1"/>
  <c r="K161" i="1"/>
  <c r="K91" i="1"/>
  <c r="K34" i="1"/>
  <c r="K82" i="1"/>
  <c r="K120" i="1"/>
  <c r="K103" i="1"/>
  <c r="K116" i="1"/>
  <c r="K26" i="1"/>
  <c r="K154" i="1"/>
  <c r="K93" i="1"/>
  <c r="K76" i="1"/>
  <c r="K75" i="1"/>
  <c r="K17" i="1"/>
  <c r="K128" i="1"/>
  <c r="K54" i="1"/>
  <c r="K132" i="1"/>
  <c r="K25" i="1"/>
  <c r="K63" i="1"/>
  <c r="K66" i="1"/>
  <c r="K129" i="1"/>
  <c r="K39" i="1"/>
  <c r="G22" i="3"/>
  <c r="F23" i="4" s="1"/>
  <c r="G17" i="3"/>
  <c r="F18" i="4" s="1"/>
  <c r="G23" i="3"/>
  <c r="F24" i="4" s="1"/>
  <c r="G19" i="3"/>
  <c r="F20" i="4" s="1"/>
  <c r="F37" i="3"/>
  <c r="G16" i="3"/>
  <c r="F17" i="4" s="1"/>
  <c r="D56" i="3"/>
  <c r="G26" i="3"/>
  <c r="F27" i="4" s="1"/>
  <c r="D63" i="3"/>
  <c r="G33" i="3"/>
  <c r="F34" i="4" s="1"/>
  <c r="R18" i="4"/>
  <c r="Q18" i="4" s="1"/>
  <c r="S18" i="4" s="1"/>
  <c r="G18" i="3"/>
  <c r="F19" i="4" s="1"/>
  <c r="G27" i="3"/>
  <c r="F28" i="4" s="1"/>
  <c r="G31" i="3"/>
  <c r="F32" i="4" s="1"/>
  <c r="G29" i="3"/>
  <c r="F30" i="4" s="1"/>
  <c r="G32" i="3"/>
  <c r="F33" i="4" s="1"/>
  <c r="G24" i="3"/>
  <c r="F25" i="4" s="1"/>
  <c r="G34" i="3"/>
  <c r="F35" i="4" s="1"/>
  <c r="G28" i="3"/>
  <c r="F29" i="4" s="1"/>
  <c r="C10" i="3"/>
  <c r="G20" i="3"/>
  <c r="F21" i="4" s="1"/>
  <c r="G21" i="3"/>
  <c r="F22" i="4" s="1"/>
  <c r="G30" i="3"/>
  <c r="F31" i="4" s="1"/>
  <c r="K56" i="1"/>
  <c r="K57" i="1"/>
  <c r="K27" i="1"/>
  <c r="K61" i="1"/>
  <c r="N37" i="4"/>
  <c r="M37" i="4" s="1"/>
  <c r="L37" i="4"/>
  <c r="K37" i="4" s="1"/>
  <c r="T17" i="4"/>
  <c r="V17" i="4" s="1"/>
  <c r="H37" i="4"/>
  <c r="G37" i="4" s="1"/>
  <c r="P37" i="4"/>
  <c r="O37" i="4" s="1"/>
  <c r="J37" i="4"/>
  <c r="I37" i="4" s="1"/>
  <c r="T21" i="4"/>
  <c r="V21" i="4" s="1"/>
  <c r="T28" i="4"/>
  <c r="V28" i="4" s="1"/>
  <c r="T22" i="4"/>
  <c r="V22" i="4" s="1"/>
  <c r="B64" i="3"/>
  <c r="B57" i="3"/>
  <c r="G21" i="15" a="1"/>
  <c r="F17" i="15" l="1"/>
  <c r="R37" i="4"/>
  <c r="Q37" i="4" s="1"/>
  <c r="T18" i="4"/>
  <c r="V18" i="4" s="1"/>
  <c r="G38" i="3"/>
  <c r="F37" i="4"/>
  <c r="G21" i="15"/>
  <c r="G18" i="15"/>
  <c r="H38" i="4"/>
  <c r="G38" i="4" s="1"/>
  <c r="F21" i="15" a="1"/>
  <c r="T37" i="4" l="1"/>
  <c r="V37" i="4" s="1"/>
  <c r="F21" i="15"/>
  <c r="F20" i="15"/>
  <c r="F18" i="15"/>
  <c r="J38" i="4"/>
  <c r="I38" i="4" s="1"/>
  <c r="L38" i="4" l="1"/>
  <c r="N38" i="4" s="1"/>
  <c r="K38" i="4" l="1"/>
  <c r="M38" i="4"/>
  <c r="P38" i="4"/>
  <c r="O38" i="4" l="1"/>
  <c r="R38" i="4"/>
  <c r="Q38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<sst xmlns="http://schemas.openxmlformats.org/spreadsheetml/2006/main" count="11945" uniqueCount="1621">
  <si>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</si>
  <si>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</si>
  <si>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</si>
  <si>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</si>
  <si>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</si>
  <si>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</si>
  <si>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</si>
  <si>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</si>
  <si>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</si>
  <si>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</si>
  <si>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</si>
  <si>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</si>
  <si>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</si>
  <si>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</si>
  <si>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</si>
  <si>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</si>
  <si>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</si>
  <si>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</si>
  <si>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</si>
  <si>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</si>
  <si>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</si>
  <si>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</si>
  <si>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</si>
  <si>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</si>
  <si>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</si>
  <si>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</si>
  <si>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</si>
  <si>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</si>
  <si>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</si>
  <si>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</si>
  <si>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</si>
  <si>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</si>
  <si>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</si>
  <si>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</si>
  <si>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</si>
  <si>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</si>
  <si>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</si>
  <si>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</si>
  <si>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</si>
  <si>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</si>
  <si>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</si>
  <si>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</si>
  <si>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</si>
  <si>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</si>
  <si>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</si>
  <si>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</si>
  <si>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</si>
  <si>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</si>
  <si>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</si>
  <si>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</si>
  <si>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</si>
  <si>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</si>
  <si>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</si>
  <si>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</si>
  <si>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</si>
  <si>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</si>
  <si>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</si>
  <si>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</si>
  <si>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</si>
  <si>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</si>
  <si>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</si>
  <si>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</si>
  <si>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</si>
  <si>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</si>
  <si>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</si>
  <si>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</si>
  <si>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</si>
  <si>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</si>
  <si>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</si>
  <si>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</si>
  <si>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</si>
  <si>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</si>
  <si>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</si>
  <si>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</si>
  <si>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</si>
  <si>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</si>
  <si>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</si>
  <si>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</si>
  <si>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</si>
  <si>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</si>
  <si>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</si>
  <si>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</si>
  <si>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</si>
  <si>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</si>
  <si>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</si>
  <si>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</si>
  <si>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</si>
  <si>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</si>
  <si>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</si>
  <si>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</si>
  <si>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</si>
  <si>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</si>
  <si>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</si>
  <si>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</si>
  <si>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</si>
  <si>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</si>
  <si>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</si>
  <si>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</si>
  <si>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</si>
  <si>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</si>
  <si>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</si>
  <si>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</si>
  <si>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</si>
  <si>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</si>
  <si>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</si>
  <si>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</si>
  <si>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</si>
  <si>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</si>
  <si>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</si>
  <si>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</si>
  <si>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</si>
  <si>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</si>
  <si>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</si>
  <si>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</si>
  <si>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</si>
  <si>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</si>
  <si>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</si>
  <si>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</si>
  <si>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</si>
  <si>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</si>
  <si>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</si>
  <si>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</si>
  <si>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</si>
  <si>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</si>
  <si>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</si>
  <si>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</si>
  <si>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</si>
  <si>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</si>
  <si>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</si>
  <si>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</si>
  <si>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</si>
  <si>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</si>
  <si>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</si>
  <si>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</si>
  <si>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</si>
  <si>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</si>
  <si>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</si>
  <si>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</si>
  <si>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</si>
  <si>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</si>
  <si>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</si>
  <si>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</si>
  <si>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</si>
  <si>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</si>
  <si>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</si>
  <si>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</si>
  <si>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</si>
  <si>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</si>
  <si>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</si>
  <si>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</si>
  <si>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</si>
  <si>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</si>
  <si>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</si>
  <si>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</si>
  <si>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</si>
  <si>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</si>
  <si>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</si>
  <si>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</si>
  <si>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</si>
  <si>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</si>
  <si>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</si>
  <si>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</si>
  <si>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</si>
  <si>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</si>
  <si>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</si>
  <si>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</si>
  <si>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</si>
  <si>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</si>
  <si>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</si>
  <si>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</si>
  <si>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</si>
  <si>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</si>
  <si>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</si>
  <si>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</si>
  <si>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</si>
  <si>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</si>
  <si>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</si>
  <si>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</si>
  <si>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</si>
  <si>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</si>
  <si>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</si>
  <si>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</si>
  <si>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</si>
  <si>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</si>
  <si>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</si>
  <si>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</si>
  <si>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</si>
  <si>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</si>
  <si>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</si>
  <si>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</si>
  <si>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</si>
  <si>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</si>
  <si>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</si>
  <si>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</si>
  <si>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</si>
  <si>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</si>
  <si>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</si>
  <si>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</si>
  <si>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</si>
  <si>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</si>
  <si>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</si>
  <si>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</si>
  <si>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</si>
  <si>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</si>
  <si>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</si>
  <si>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</si>
  <si>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</si>
  <si>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</si>
  <si>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</si>
  <si>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</si>
  <si>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</si>
  <si>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</si>
  <si>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</si>
  <si>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</si>
  <si>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</si>
  <si>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</si>
  <si>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</si>
  <si>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</si>
  <si>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</si>
  <si>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</si>
  <si>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</si>
  <si>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</si>
  <si>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</si>
  <si>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</si>
  <si>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</si>
  <si>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</si>
  <si>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</si>
  <si>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</si>
  <si>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</si>
  <si>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</si>
  <si>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</si>
  <si>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</si>
  <si>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FÓRMULA</t>
  </si>
  <si>
    <t>Quantidade (Q)</t>
  </si>
  <si>
    <t>(QxA)</t>
  </si>
  <si>
    <t>Fórmula</t>
  </si>
  <si>
    <t>Comprimento (C) - m</t>
  </si>
  <si>
    <t>Altura (H) - m</t>
  </si>
  <si>
    <t>Área (A) - m²</t>
  </si>
  <si>
    <t>Total - m²</t>
  </si>
  <si>
    <t>Largura (L) - m</t>
  </si>
  <si>
    <t>Quantidade (q)</t>
  </si>
  <si>
    <t>Total (B) - m²</t>
  </si>
  <si>
    <t>J1</t>
  </si>
  <si>
    <t>TOTAL - m</t>
  </si>
  <si>
    <t>J2</t>
  </si>
  <si>
    <t>P1</t>
  </si>
  <si>
    <t>P2</t>
  </si>
  <si>
    <t>P3</t>
  </si>
  <si>
    <t>Total - m</t>
  </si>
  <si>
    <t>comprimento (c) - m</t>
  </si>
  <si>
    <t>QxC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</si>
  <si>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</si>
  <si>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</si>
  <si>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</si>
  <si>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</si>
  <si>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</si>
  <si>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60 dias</t>
  </si>
  <si>
    <t>90 dias</t>
  </si>
  <si>
    <t>120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</si>
  <si>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</si>
  <si>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</si>
  <si>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</si>
  <si>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</si>
  <si>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</si>
  <si>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</si>
  <si>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</si>
  <si>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</si>
  <si>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</si>
  <si>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</si>
  <si>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</si>
  <si>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</si>
  <si>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</si>
  <si>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</si>
  <si>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</si>
  <si>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</si>
  <si>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</si>
  <si>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</si>
  <si>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</si>
  <si>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</si>
  <si>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</si>
  <si>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</si>
  <si>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</si>
  <si>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</si>
  <si>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</si>
  <si>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</si>
  <si>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</si>
  <si>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</si>
  <si>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</si>
  <si>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</si>
  <si>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</si>
  <si>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</si>
  <si>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</si>
  <si>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</si>
  <si>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</si>
  <si>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</si>
  <si>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</si>
  <si>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</si>
  <si>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</si>
  <si>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</si>
  <si>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</si>
  <si>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</si>
  <si>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</si>
  <si>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</si>
  <si>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</si>
  <si>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</si>
  <si>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</si>
  <si>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</si>
  <si>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</si>
  <si>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</si>
  <si>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</si>
  <si>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</si>
  <si>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</si>
  <si>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</si>
  <si>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</si>
  <si>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</si>
  <si>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</si>
  <si>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</si>
  <si>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</si>
  <si>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</si>
  <si>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</si>
  <si>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</si>
  <si>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</si>
  <si>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</si>
  <si>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</si>
  <si>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</si>
  <si>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</si>
  <si>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</si>
  <si>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</si>
  <si>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</si>
  <si>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</si>
  <si>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</si>
  <si>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</si>
  <si>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</si>
  <si>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</si>
  <si>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</si>
  <si>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</si>
  <si>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</si>
  <si>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</si>
  <si>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</si>
  <si>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</si>
  <si>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</si>
  <si>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</si>
  <si>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</si>
  <si>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</si>
  <si>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</si>
  <si>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</si>
  <si>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</si>
  <si>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</si>
  <si>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</si>
  <si>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</si>
  <si>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</si>
  <si>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</si>
  <si>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</si>
  <si>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</si>
  <si>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</si>
  <si>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</si>
  <si>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</si>
  <si>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</si>
  <si>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</si>
  <si>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</si>
  <si>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</si>
  <si>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</si>
  <si>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</si>
  <si>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</si>
  <si>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</si>
  <si>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</si>
  <si>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</si>
  <si>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</si>
  <si>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</si>
  <si>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</si>
  <si>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</si>
  <si>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</si>
  <si>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</si>
  <si>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</si>
  <si>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</si>
  <si>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</si>
  <si>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</si>
  <si>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</si>
  <si>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</si>
  <si>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</si>
  <si>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</si>
  <si>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</si>
  <si>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</si>
  <si>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</si>
  <si>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</si>
  <si>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</si>
  <si>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</si>
  <si>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</si>
  <si>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</si>
  <si>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</si>
  <si>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</si>
  <si>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</si>
  <si>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</si>
  <si>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</si>
  <si>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</si>
  <si>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</si>
  <si>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</si>
  <si>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</si>
  <si>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</si>
  <si>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</si>
  <si>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</si>
  <si>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</si>
  <si>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</si>
  <si>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</si>
  <si>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</si>
  <si>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</si>
  <si>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</si>
  <si>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</si>
  <si>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</si>
  <si>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</si>
  <si>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</si>
  <si>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</si>
  <si>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</si>
  <si>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</si>
  <si>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</si>
  <si>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</si>
  <si>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</si>
  <si>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</si>
  <si>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</si>
  <si>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</si>
  <si>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</si>
  <si>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</si>
  <si>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</si>
  <si>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</si>
  <si>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</si>
  <si>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</si>
  <si>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</si>
  <si>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</si>
  <si>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</si>
  <si>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</si>
  <si>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</si>
  <si>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</si>
  <si>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</si>
  <si>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</si>
  <si>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</si>
  <si>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PORTINHOLA METAL ALUMINIO BRANCO 0,60X0,60M</t>
  </si>
  <si>
    <t>KIT DE ACESSORIOS PARA BANHEIRO EM METAL CROMADO, 5 PECAS, INCLUSO FIXAÇÃO. AF_01/2020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</si>
  <si>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</si>
  <si>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</si>
  <si>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</si>
  <si>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</si>
  <si>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</si>
  <si>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</si>
  <si>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</si>
  <si>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</si>
  <si>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</si>
  <si>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</si>
  <si>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</si>
  <si>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</si>
  <si>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</si>
  <si>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</si>
  <si>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</si>
  <si>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</si>
  <si>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</si>
  <si>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</si>
  <si>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</si>
  <si>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</si>
  <si>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</si>
  <si>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</si>
  <si>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</si>
  <si>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</si>
  <si>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</si>
  <si>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</si>
  <si>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</si>
  <si>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</si>
  <si>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Profundidade (P) - m</t>
  </si>
  <si>
    <t>Total - m³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</si>
  <si>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</si>
  <si>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</si>
  <si>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</si>
  <si>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</si>
  <si>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</si>
  <si>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</si>
  <si>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</si>
  <si>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</si>
  <si>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</si>
  <si>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</si>
  <si>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</si>
  <si>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</si>
  <si>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</si>
  <si>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</si>
  <si>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</si>
  <si>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</si>
  <si>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</si>
  <si>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</si>
  <si>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</si>
  <si>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</si>
  <si>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</si>
  <si>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</si>
  <si>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</si>
  <si>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</si>
  <si>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</si>
  <si>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</si>
  <si>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</si>
  <si>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</si>
  <si>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</si>
  <si>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</si>
  <si>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</si>
  <si>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</si>
  <si>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</si>
  <si>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</si>
  <si>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</si>
  <si>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</si>
  <si>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</si>
  <si>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</si>
  <si>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</si>
  <si>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</si>
  <si>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</si>
  <si>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</si>
  <si>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</si>
  <si>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</si>
  <si>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</si>
  <si>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</si>
  <si>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</si>
  <si>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</si>
  <si>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</si>
  <si>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</si>
  <si>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</si>
  <si>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</si>
  <si>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</si>
  <si>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</si>
  <si>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</si>
  <si>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</si>
  <si>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</si>
  <si>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</si>
  <si>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</si>
  <si>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</si>
  <si>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</si>
  <si>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</si>
  <si>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</si>
  <si>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</si>
  <si>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</si>
  <si>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</si>
  <si>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</si>
  <si>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</si>
  <si>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</si>
  <si>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</si>
  <si>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</si>
  <si>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</si>
  <si>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</si>
  <si>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</si>
  <si>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</si>
  <si>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</si>
  <si>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</si>
  <si>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</si>
  <si>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</si>
  <si>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</si>
  <si>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</si>
  <si>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</si>
  <si>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</si>
  <si>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</si>
  <si>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</si>
  <si>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</si>
  <si>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</si>
  <si>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</si>
  <si>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</si>
  <si>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</si>
  <si>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</si>
  <si>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</si>
  <si>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</si>
  <si>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</si>
  <si>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</si>
  <si>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</si>
  <si>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</si>
  <si>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</si>
  <si>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</si>
  <si>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</si>
  <si>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</si>
  <si>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</si>
  <si>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</si>
  <si>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</si>
  <si>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</si>
  <si>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</si>
  <si>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</si>
  <si>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</si>
  <si>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</si>
  <si>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</si>
  <si>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</si>
  <si>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</si>
  <si>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</si>
  <si>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</si>
  <si>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</si>
  <si>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</si>
  <si>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</si>
  <si>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</si>
  <si>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</si>
  <si>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</si>
  <si>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</si>
  <si>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</si>
  <si>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</si>
  <si>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</si>
  <si>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</si>
  <si>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</si>
  <si>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</si>
  <si>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</si>
  <si>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</si>
  <si>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</si>
  <si>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</si>
  <si>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</si>
  <si>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</si>
  <si>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</si>
  <si>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</si>
  <si>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</si>
  <si>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</si>
  <si>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</si>
  <si>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</si>
  <si>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</si>
  <si>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</si>
  <si>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</si>
  <si>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</si>
  <si>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</si>
  <si>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</si>
  <si>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</si>
  <si>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</si>
  <si>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</si>
  <si>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</si>
  <si>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</si>
  <si>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</si>
  <si>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</si>
  <si>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</si>
  <si>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</si>
  <si>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</si>
  <si>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</si>
  <si>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</si>
  <si>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</si>
  <si>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</si>
  <si>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</si>
  <si>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</si>
  <si>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</si>
  <si>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</si>
  <si>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</si>
  <si>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</si>
  <si>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</si>
  <si>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</si>
  <si>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</si>
  <si>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</si>
  <si>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</si>
  <si>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</si>
  <si>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</si>
  <si>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</si>
  <si>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</si>
  <si>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</si>
  <si>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</si>
  <si>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</si>
  <si>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</si>
  <si>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</si>
  <si>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</si>
  <si>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</si>
  <si>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</si>
  <si>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</si>
  <si>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</si>
  <si>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</si>
  <si>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</si>
  <si>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</si>
  <si>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</si>
  <si>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</si>
  <si>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</si>
  <si>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</si>
  <si>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</si>
  <si>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</si>
  <si>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</si>
  <si>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</si>
  <si>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</si>
  <si>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</si>
  <si>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</si>
  <si>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</si>
  <si>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</si>
  <si>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</si>
  <si>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</si>
  <si>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</si>
  <si>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</si>
  <si>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</si>
  <si>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</si>
  <si>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</si>
  <si>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</si>
  <si>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</si>
  <si>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</si>
  <si>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</si>
  <si>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</si>
  <si>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</si>
  <si>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</si>
  <si>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</si>
  <si>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</si>
  <si>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</si>
  <si>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</si>
  <si>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</si>
  <si>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</si>
  <si>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</si>
  <si>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</si>
  <si>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</si>
  <si>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</si>
  <si>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</si>
  <si>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</si>
  <si>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</si>
  <si>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</si>
  <si>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</si>
  <si>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</si>
  <si>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</si>
  <si>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</si>
  <si>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</si>
  <si>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</si>
  <si>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</si>
  <si>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</si>
  <si>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</si>
  <si>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</si>
  <si>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</si>
  <si>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</si>
  <si>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</si>
  <si>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</si>
  <si>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</si>
  <si>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</si>
  <si>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</si>
  <si>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</si>
  <si>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</si>
  <si>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</si>
  <si>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</si>
  <si>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</si>
  <si>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</si>
  <si>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</si>
  <si>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</si>
  <si>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</si>
  <si>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</si>
  <si>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</si>
  <si>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</si>
  <si>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</si>
  <si>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</si>
  <si>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</si>
  <si>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</si>
  <si>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</si>
  <si>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</si>
  <si>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</si>
  <si>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</si>
  <si>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</si>
  <si>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</si>
  <si>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</si>
  <si>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</si>
  <si>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</si>
  <si>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</si>
  <si>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</si>
  <si>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</si>
  <si>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</si>
  <si>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</si>
  <si>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</si>
  <si>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</si>
  <si>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</si>
  <si>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</si>
  <si>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</si>
  <si>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</si>
  <si>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</si>
  <si>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</si>
  <si>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</si>
  <si>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</si>
  <si>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</si>
  <si>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</si>
  <si>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</si>
  <si>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</si>
  <si>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</si>
  <si>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</si>
  <si>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</si>
  <si>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</si>
  <si>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</si>
  <si>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</si>
  <si>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</si>
  <si>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</si>
  <si>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</si>
  <si>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</si>
  <si>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</si>
  <si>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</si>
  <si>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</si>
  <si>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</si>
  <si>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</si>
  <si>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</si>
  <si>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</si>
  <si>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</si>
  <si>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</si>
  <si>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</si>
  <si>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</si>
  <si>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</si>
  <si>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</si>
  <si>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</si>
  <si>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</si>
  <si>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</si>
  <si>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</si>
  <si>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</si>
  <si>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</si>
  <si>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</si>
  <si>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</si>
  <si>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</si>
  <si>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</si>
  <si>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</si>
  <si>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</si>
  <si>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</si>
  <si>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</si>
  <si>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</si>
  <si>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</si>
  <si>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</si>
  <si>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</si>
  <si>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</si>
  <si>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</si>
  <si>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</si>
  <si>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</si>
  <si>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</si>
  <si>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</si>
  <si>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</si>
  <si>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</si>
  <si>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</si>
  <si>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</si>
  <si>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</si>
  <si>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</si>
  <si>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</si>
  <si>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</si>
  <si>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</si>
  <si>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</si>
  <si>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</si>
  <si>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</si>
  <si>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</si>
  <si>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</si>
  <si>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</si>
  <si>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</si>
  <si>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</si>
  <si>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</si>
  <si>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</si>
  <si>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</si>
  <si>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</si>
  <si>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</si>
  <si>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</si>
  <si>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</si>
  <si>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</si>
  <si>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</si>
  <si>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</si>
  <si>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</si>
  <si>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</si>
  <si>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</si>
  <si>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</si>
  <si>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</si>
  <si>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</si>
  <si>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</si>
  <si>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</si>
  <si>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</si>
  <si>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</si>
  <si>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</si>
  <si>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</si>
  <si>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</si>
  <si>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</si>
  <si>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</si>
  <si>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</si>
  <si>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</si>
  <si>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</si>
  <si>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</si>
  <si>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</si>
  <si>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</si>
  <si>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</si>
  <si>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</si>
  <si>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</si>
  <si>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</si>
  <si>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</si>
  <si>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</si>
  <si>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</si>
  <si>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</si>
  <si>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</si>
  <si>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</si>
  <si>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</si>
  <si>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</si>
  <si>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</si>
  <si>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</si>
  <si>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</si>
  <si>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</si>
  <si>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</si>
  <si>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</si>
  <si>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</si>
  <si>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</si>
  <si>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</si>
  <si>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</si>
  <si>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</si>
  <si>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</si>
  <si>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</si>
  <si>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</si>
  <si>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</si>
  <si>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</si>
  <si>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</si>
  <si>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</si>
  <si>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</si>
  <si>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</si>
  <si>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</si>
  <si>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</si>
  <si>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</si>
  <si>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</si>
  <si>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</si>
  <si>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</si>
  <si>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</si>
  <si>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</si>
  <si>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</si>
  <si>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</si>
  <si>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</si>
  <si>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</si>
  <si>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</si>
  <si>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</si>
  <si>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</si>
  <si>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</si>
  <si>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4.2</t>
  </si>
  <si>
    <t>OPERADOR DE BETONEIRA ESTACIONÁRIA/MISTURADOR COM ENCARGOS COMPLEMENTARES</t>
  </si>
  <si>
    <t>MOVIMENTO DE TERRA</t>
  </si>
  <si>
    <t>ESCAVAÇÃO MANUAL PARA BLOCO DE COROAMENTO OU SAPATA (SEM ESCAVAÇÃO PARA COLOCAÇÃO DE FÔRMAS). AF_06/2017</t>
  </si>
  <si>
    <t>FUNDAÇÕES</t>
  </si>
  <si>
    <t>SAPATA E PILAR DE FUNDAÇÃO</t>
  </si>
  <si>
    <t>ARMAÇÃO DE BLOCO, VIGA BALDRAME OU SAPATA UTILIZANDO AÇO CA-50 DE 6,3 MM - MONTAGEM. AF_06/2017</t>
  </si>
  <si>
    <t>ARMAÇÃO DE PILAR OU VIGA DE ESTRUTURA CONVENCIONAL DE CONCRETO ARMADO UTILIZANDO AÇO CA-60 DE 5,0 MM - MONTAGEM. AF_06/2022</t>
  </si>
  <si>
    <t>LASTRO DE CONCRETO MAGRO, APLICADO EM BLOCOS DE COROAMENTO OU SAPATAS, ESPESSURA DE 5 CM. AF_08/2017</t>
  </si>
  <si>
    <t>CONCRETO FCK = 25MPA, TRAÇO 1:2,3:2,7 (EM MASSA SECA DE CIMENTO/ AREIA MÉDIA/ BRITA 1) - PREPARO MECÂNICO COM BETONEIRA 400 L. AF_05/2021</t>
  </si>
  <si>
    <t>LANÇAMENTO COM USO DE BALDES, ADENSAMENTO E ACABAMENTO DE CONCRETO EM ESTRUTURAS. AF_02/2022</t>
  </si>
  <si>
    <t>VIGA BALDRAME</t>
  </si>
  <si>
    <t>FABRICAÇÃO, MONTAGEM E DESMONTAGEM DE FÔRMA PARA VIGA BALDRAME, EM MADEIRA SERRADA, E=25 MM, 4 UTILIZAÇÕES. AF_06/2017</t>
  </si>
  <si>
    <t>ESTRUTURA</t>
  </si>
  <si>
    <t>PILARES</t>
  </si>
  <si>
    <t>CONCRETO FCK = 25MPA, TRAÇO 1:2,3:2,7 (EM MASSA SECA DE CIMENTO/ AREIA MÉDIA/ BRITA 1) - PREPARO MECÂNICO COM BETONEIRA 600 L. AF_05/2021</t>
  </si>
  <si>
    <t>VIGAS</t>
  </si>
  <si>
    <t>ARMAÇÃO DE PILAR OU VIGA DE ESTRUTURA CONVENCIONAL DE CONCRETO ARMADO UTILIZANDO AÇO CA-50 DE 8,0 MM - MONTAGEM. AF_06/2022</t>
  </si>
  <si>
    <t>IMPERMEABILIZAÇÃO</t>
  </si>
  <si>
    <t>IMPERMEABILIZAÇÃO DE SUPERFÍCIE COM EMULSÃO ASFÁLTICA, 2 DEMÃOS AF_06/2018</t>
  </si>
  <si>
    <t>ALVENARIA E VERGAS</t>
  </si>
  <si>
    <t>VERGA MOLDADA IN LOCO EM CONCRETO PARA JANELAS COM ATÉ 1,5 M DE VÃO. AF_03/2016</t>
  </si>
  <si>
    <t>CONTRAVERGA MOLDADA IN LOCO EM CONCRETO PARA VÃOS DE ATÉ 1,5 M DE COMPRIMENTO. AF_03/2016</t>
  </si>
  <si>
    <t>VERGA MOLDADA IN LOCO EM CONCRETO PARA PORTAS COM ATÉ 1,5 M DE VÃO. AF_03/2016</t>
  </si>
  <si>
    <t>COBERTURA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</si>
  <si>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</si>
  <si>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CHAPISCO APLICADO EM ALVENARIAS E ESTRUTURAS DE CONCRETO INTERNAS, COM COLHER DE PEDREIRO.  ARGAMASSA TRAÇO 1:3 COM PREPARO MANUAL. AF_06/2014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</si>
  <si>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</si>
  <si>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</si>
  <si>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REVESTIMENTO CERÂMICO PARA PAREDES INTERNAS COM PLACAS TIPO ESMALTADA PADRÃO POPULAR DE DIMENSÕES 20X20 CM, ARGAMASSA TIPO AC I, APLICADAS EM AMBIENTES DE ÁREA MENOR QUE 5 M2 A MEIA ALTURA DAS PAREDES. AF_06/2014</t>
  </si>
  <si>
    <t>CONTRAPISO</t>
  </si>
  <si>
    <t>EXECUÇÃO DE PASSEIO (CALÇADA) OU PISO DE CONCRETO COM CONCRETO MOLDADO IN LOCO, FEITO EM OBRA, ACABAMENTO CONVENCIONAL, NÃO ARMADO. AF_07/2016</t>
  </si>
  <si>
    <t>CALÇADAS</t>
  </si>
  <si>
    <t>PISO CERÂMICO</t>
  </si>
  <si>
    <t>REVESTIMENTO CERÂMICO PARA PISO COM PLACAS TIPO ESMALTADA PADRÃO POPULAR DE DIMENSÕES 35X35 CM APLICADA EM AMBIENTES DE ÁREA MENOR QUE 5 M2. AF_06/2014</t>
  </si>
  <si>
    <t>RODAPÉ CERÂMICO DE 7CM DE ALTURA COM PLACAS TIPO ESMALTADA COMERCIAL DE DIMENSÕES 35X35CM (PADRAO POPULAR). AF_06/2017</t>
  </si>
  <si>
    <t>FORRO</t>
  </si>
  <si>
    <t>FORRO EM RÉGUAS DE PVC, FRISADO, PARA AMBIENTES RESIDENCIAIS, INCLUSIVE ESTRUTURA DE FIXAÇÃO. AF_05/2017_PS</t>
  </si>
  <si>
    <t>ELETRODUTO FLEXÍVEL CORRUGADO, PVC, DN 25 MM (3/4"), PARA CIRCUITOS TERMINAIS, INSTALADO EM PAREDE - FORNECIMENTO E INSTALAÇÃO. AF_12/2015</t>
  </si>
  <si>
    <t>INTERRUPTOR SIMPLES (1 MÓDULO) COM 1 TOMADA DE EMBUTIR 2P+T 10 A,  INCLUINDO SUPORTE E PLACA - FORNECIMENTO E INSTALAÇÃO. AF_12/2015</t>
  </si>
  <si>
    <t>TOMADA BAIXA DE EMBUTIR (2 MÓDULOS), 2P+T 10 A, INCLUINDO SUPORTE E PLACA - FORNECIMENTO E INSTALAÇÃO. AF_12/2015</t>
  </si>
  <si>
    <t>DISPOSITIVO DR DE PROTEÇÃO BIPOLAR DR 25A - IN 30MA - FORNECIMENTO E INSTALAÇÃO. AF_10/2020</t>
  </si>
  <si>
    <t>REGISTRO DE GAVETA BRUTO, LATÃO, ROSCÁVEL, 3/4", COM ACABAMENTO E CANOPLA CROMADOS - FORNECIMENTO E INSTALAÇÃO. AF_08/2021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</si>
  <si>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</si>
  <si>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CAIXA SIFONADA, PVC, DN 150 X 150 X 50 MM, JUNTA ELÁSTICA, FORNECIDA E INSTALADA EM RAMAL DE DESCARGA OU EM RAMAL DE ESGOTO SANITÁRIO. AF_12/2014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</si>
  <si>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</si>
  <si>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</si>
  <si>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</si>
  <si>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</si>
  <si>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</si>
  <si>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</si>
  <si>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</si>
  <si>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</si>
  <si>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8.3</t>
  </si>
  <si>
    <t>11.3</t>
  </si>
  <si>
    <t>12.1</t>
  </si>
  <si>
    <t>13.1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</si>
  <si>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</si>
  <si>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</si>
  <si>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</si>
  <si>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</si>
  <si>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</si>
  <si>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</si>
  <si>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</si>
  <si>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</si>
  <si>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</si>
  <si>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</si>
  <si>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</si>
  <si>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</si>
  <si>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</si>
  <si>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</t>
  </si>
  <si>
    <t>15.2</t>
  </si>
  <si>
    <t>15.3</t>
  </si>
  <si>
    <t>15.4</t>
  </si>
  <si>
    <t>16.1</t>
  </si>
  <si>
    <t>17.1</t>
  </si>
  <si>
    <t>17.2</t>
  </si>
  <si>
    <t>17.3</t>
  </si>
  <si>
    <t>17.4</t>
  </si>
  <si>
    <t>17.5</t>
  </si>
  <si>
    <t>18.1</t>
  </si>
  <si>
    <t>18.2</t>
  </si>
  <si>
    <t>Conforme Acórdão n. 2.622/2013-TCU-Plenário</t>
  </si>
  <si>
    <t>(2L) + (2C)</t>
  </si>
  <si>
    <t>Perímetro</t>
  </si>
  <si>
    <t>Escavação complementar na Largura (ECL) - m</t>
  </si>
  <si>
    <t>Escavação complementar no Comprimento (ECC) - m</t>
  </si>
  <si>
    <t>Escavação complementar na Profundidade (ECP) - m</t>
  </si>
  <si>
    <t>TOTAL - m³</t>
  </si>
  <si>
    <t>Qx(L+ECL)x(C+ECC)x(P+ECP)</t>
  </si>
  <si>
    <t>TOTAL - m²</t>
  </si>
  <si>
    <t>Qx(L+ECL)x(C+ECC)</t>
  </si>
  <si>
    <t>Volume de sapatas</t>
  </si>
  <si>
    <t>QxLxCxH</t>
  </si>
  <si>
    <t>Volume de pilares de fundação</t>
  </si>
  <si>
    <t>Quantitativo igual ao item 4.2.2</t>
  </si>
  <si>
    <t>Altrura (H) - m</t>
  </si>
  <si>
    <t>VB1</t>
  </si>
  <si>
    <t>Qx(L+H+H)xC</t>
  </si>
  <si>
    <t>Quantidades extraídas do Projeto de Impermeabilização - Prancha 01/01 - Planta de Impermeabilização</t>
  </si>
  <si>
    <t>VB2</t>
  </si>
  <si>
    <t>VB3</t>
  </si>
  <si>
    <t>VB4</t>
  </si>
  <si>
    <t>VB5</t>
  </si>
  <si>
    <t>QxHxC</t>
  </si>
  <si>
    <t>VR1</t>
  </si>
  <si>
    <t>VR2</t>
  </si>
  <si>
    <t>VR3</t>
  </si>
  <si>
    <t>VR4</t>
  </si>
  <si>
    <t>Seção Lado 1 (S1) - m</t>
  </si>
  <si>
    <t>Seção Lado 2 (S2) - m</t>
  </si>
  <si>
    <t>(Qx(HxS1))+(Qx(HxS2))</t>
  </si>
  <si>
    <t>Área total de VIGAS a subtrair (AVs)</t>
  </si>
  <si>
    <t>Área total de PILAR a subtrair (APs)</t>
  </si>
  <si>
    <t>AVed-Avs-Aps</t>
  </si>
  <si>
    <t>As quantidades foram extraídas do Projeto Arquitetônico - Prancha 01/01 - Levantamento de materiais (AVed)</t>
  </si>
  <si>
    <t>Transpasse de 30 cm para cada lado (T) - m</t>
  </si>
  <si>
    <t>Qx(C+T)</t>
  </si>
  <si>
    <t>As dimensões foram extraídas do Projeto Arquitetônico - Prancha 01/01 - Quadro de Janelas</t>
  </si>
  <si>
    <t>As dimensões foram extraídas do Projeto Arquitetônico - Prancha 01/01 - Quadro de Portas</t>
  </si>
  <si>
    <t>Altura de aterro (H) - m</t>
  </si>
  <si>
    <t>(QxAxH)</t>
  </si>
  <si>
    <t>Espessura (E) - m</t>
  </si>
  <si>
    <t>(QxAxE)</t>
  </si>
  <si>
    <t>Área de aberturas e esquadrias (B) - m</t>
  </si>
  <si>
    <t>17.6</t>
  </si>
  <si>
    <t>APLICAÇÃO MANUAL DE PINTURA COM TINTA TEXTURIZADA ACRÍLICA EM PAREDES EXTERNAS DE CASAS, DUAS CORES. AF_06/2014</t>
  </si>
  <si>
    <t>Faces (F)</t>
  </si>
  <si>
    <t>QxCxHxF</t>
  </si>
  <si>
    <t>APLICAÇÃO MANUAL DE PINTURA COM TINTA LÁTEX PVA EM PAREDES, DUAS DEMÃOS. AF_06/2014</t>
  </si>
  <si>
    <t>FABRICAÇÃO, MONTAGEM E DESMONTAGEM DE FÔRMA PARA PILARES, EM MADEIRA SERRADA, E=25 MM, 4 UTILIZAÇÕES</t>
  </si>
  <si>
    <t>FABRICAÇÃO DE FÔRMA PARA VIGAS, COM MADEIRA SERRADA, E = 25 MM</t>
  </si>
  <si>
    <t>Qx(CxHx2)</t>
  </si>
  <si>
    <t>Quantidades extraídas do Projeto de Estrutural - Prancha 01/02 - Forma do pavimento Viga Baldrame</t>
  </si>
  <si>
    <t>Quantidade descrita no Projeto Estrutural - Prancha 01/02 -  DETALHAMENTO DE FUNDAÇÃO</t>
  </si>
  <si>
    <t>Volume de concreto descrito no Projeto Estrutural - Prancha 01/02 -  DETALHAMENTO DE FUNDAÇÃO</t>
  </si>
  <si>
    <t>Quantidade de armação descrita no Projeto Estrutural - Prancha 01/02 -  DETALHAMENTO DE FUNDAÇÃO</t>
  </si>
  <si>
    <t>Quantidades extraídas do Projeto Estrutural- Prancha 01/02 (o volume do reaterro é o volume escavado subtraído do volume de concreto das sapatas e pilares de fundação)</t>
  </si>
  <si>
    <t>Quantidades extraídas do Projeto Estrutural- Prancha 01/02 (considerado escavação complementar para execução de 5cm para cada face da sapata)</t>
  </si>
  <si>
    <t>Quantidades extraídas do Projeto Estrutural - Prancha 01/02: Detalhamento de Fundação (considerado escavação complementar para execução de 5cm para cada face da sapata)</t>
  </si>
  <si>
    <t>ARMADURA PRONTA - Ø 5/16 (8MM) E ESTRIBO Ø 4.2 - SEÇÃO 7X14CM - FORNECIMENTO E INSTALAÇÃO</t>
  </si>
  <si>
    <t>QxCxHxL</t>
  </si>
  <si>
    <t>Face de Forma 1 (F1) - m</t>
  </si>
  <si>
    <t>Face de Forma 2 (F2) - m</t>
  </si>
  <si>
    <t>Face de Forma 3 (F3) - m</t>
  </si>
  <si>
    <t>(Qx((HxF1)+(HxF2)+(HxF3x2))</t>
  </si>
  <si>
    <t>(Qx(HxF2)+(HxF3))</t>
  </si>
  <si>
    <t>QxH</t>
  </si>
  <si>
    <t>Seção 1(S1) - m</t>
  </si>
  <si>
    <t>Seção 2 (S2) - m</t>
  </si>
  <si>
    <t>Qx(HxS1xS2)</t>
  </si>
  <si>
    <t>ALVENARIA DE VEDAÇÃO DE BLOCOS CERÂMICOS FURADOS NA HORIZONTAL DE 11,5X19X19 CM (ESPESSURA 11,5 CM) E ARGAMASSA DE ASSENTAMENTO COM PREPARO EM BETONEIRA. AF_12/2021</t>
  </si>
  <si>
    <t>As quantidades foram extraídas do Projeto Arquitetônico - Prancha 01/01 - Quadro de Portas</t>
  </si>
  <si>
    <t>PINTURA COM TINTA ALQUÍDICA DE ACABAMENTO (ESMALTE SINTÉTICO ACETINADO) PULVERIZADA SOBRE SUPERFÍCIES METÁLICAS (EXCETO PERFIL) EXECUTADO EM OBRA (02 DEMÃOS). AF_01/2020_PE</t>
  </si>
  <si>
    <t>QxS1xS2</t>
  </si>
  <si>
    <t xml:space="preserve">Quantidades extraídas do Projeto de Impermeabilização - Prancha 01/01 - Planta de Impermeabilização </t>
  </si>
  <si>
    <t>Área total seção de PILAR a subtrair (ASPs) - (subtração do topo de pilares)</t>
  </si>
  <si>
    <t>LOCACAO CONVENCIONAL DE OBRA, UTILIZANDO GABARITO DE TÁBUAS CORRIDAS PONTALETADAS A CADA 2,00M -  2 UTILIZAÇÕES.</t>
  </si>
  <si>
    <t>CP-311</t>
  </si>
  <si>
    <t>CP-312</t>
  </si>
  <si>
    <t>CP-313</t>
  </si>
  <si>
    <t>CP-316</t>
  </si>
  <si>
    <t>CP-39</t>
  </si>
  <si>
    <t>CP-310</t>
  </si>
  <si>
    <t>V. UNITÁRIO COM BDI</t>
  </si>
  <si>
    <t>LEIS SOCIAIS:</t>
  </si>
  <si>
    <t>BDI:</t>
  </si>
  <si>
    <t>ORÇAMENTO DESONERADO</t>
  </si>
  <si>
    <t>V. TOTAL SEM BDI</t>
  </si>
  <si>
    <t>VALOR TOTAL COM BDI</t>
  </si>
  <si>
    <t xml:space="preserve">TOTAL GERAL DO ORÇAMENTO = </t>
  </si>
  <si>
    <t>MESTRE</t>
  </si>
  <si>
    <t>DIAS</t>
  </si>
  <si>
    <t>SEMANAS</t>
  </si>
  <si>
    <t>MESES</t>
  </si>
  <si>
    <t>HORAS</t>
  </si>
  <si>
    <t>Enge</t>
  </si>
  <si>
    <t>PARCELA REFERENTE AO BDI</t>
  </si>
  <si>
    <t>TOTAL GERAL COM BDI</t>
  </si>
  <si>
    <t>150 dias</t>
  </si>
  <si>
    <t>180 dias</t>
  </si>
  <si>
    <t xml:space="preserve"> 1 </t>
  </si>
  <si>
    <t>CP-321</t>
  </si>
  <si>
    <t>SEOP - SERVIÇOS OPERACIONAIS</t>
  </si>
  <si>
    <t>MESTRE DE OBRAS COM ENCARGOS COMPLEMENTARES</t>
  </si>
  <si>
    <t>ENGENHEIRO CIVIL DE OBRA JUNIOR COM ENCARGOS COMPLEMENTARES</t>
  </si>
  <si>
    <t>SERT - SERVIÇOS TÉCNICOS</t>
  </si>
  <si>
    <t>AJUDANTE DE CARPINTEIRO COM ENCARGOS COMPLEMENTARES</t>
  </si>
  <si>
    <t>SERRA CIRCULAR DE BANCADA COM MOTOR ELÉTRICO POTÊNCIA DE 5HP, COM COIFA PARA DISCO 10" - CHP DIURNO. AF_08/2015</t>
  </si>
  <si>
    <t>MARCAÇÃO DE PONTOS EM GABARITO OU CAVALETE. AF_10/2018</t>
  </si>
  <si>
    <t>CAIBRO NAO APARELHADO  *7,5 X 7,5* CM, EM MACARANDUBA, ANGELIM OU EQUIVALENTE DA REGIAO -  BRUTA</t>
  </si>
  <si>
    <t>PREGO DE ACO POLIDO COM CABECA 17 X 21 (2 X 11)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</si>
  <si>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</si>
  <si>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</si>
  <si>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AJUDANTE DE ARMADOR COM ENCARGOS COMPLEMENTARES</t>
  </si>
  <si>
    <t>ARMADOR COM ENCARGOS COMPLEMENTARES</t>
  </si>
  <si>
    <t>CORTE E DOBRA DE AÇO CA-50, DIÂMETRO DE 6,3 MM. AF_06/2022</t>
  </si>
  <si>
    <t>ESPACADOR / DISTANCIADOR CIRCULAR COM ENTRADA LATERAL, EM PLASTICO, PARA VERGALHAO *4,2 A 12,5* MM, COBRIMENTO 20 MM</t>
  </si>
  <si>
    <t>ARAME RECOZIDO 16 BWG, D = 1,65 MM (0,016 KG/M) OU 18 BWG, D = 1,25 MM (0,01 KG/M)</t>
  </si>
  <si>
    <t>CORTE E DOBRA DE AÇO CA-60, DIÂMETRO DE 5,0 MM. AF_06/2022</t>
  </si>
  <si>
    <t>CORTE E DOBRA DE AÇO CA-50, DIÂMETRO DE 8,0 MM. AF_06/2022</t>
  </si>
  <si>
    <t>CONCRETO MAGRO PARA LASTRO, TRAÇO 1:4,5:4,5 (EM MASSA SECA DE CIMENTO/ AREIA MÉDIA/ BRITA 1) - PREPARO MECÂNICO COM BETONEIRA 600 L. AF_05/2021</t>
  </si>
  <si>
    <t>BETONEIRA CAPACIDADE NOMINAL DE 400 L, CAPACIDADE DE MISTURA 280 L, MOTOR ELÉTRICO TRIFÁSICO POTÊNCIA DE 2 CV, SEM CARREGADOR - CHP DIURNO. AF_10/2014</t>
  </si>
  <si>
    <t>BETONEIRA CAPACIDADE NOMINAL DE 400 L, CAPACIDADE DE MISTURA 280 L, MOTOR ELÉTRICO TRIFÁSICO POTÊNCIA DE 2 CV, SEM CARREGADOR - CHI DIURNO. AF_10/2014</t>
  </si>
  <si>
    <t>AREIA MEDIA - POSTO JAZIDA/FORNECEDOR (RETIRADO NA JAZIDA, SEM TRANSPORTE)</t>
  </si>
  <si>
    <t>CIMENTO PORTLAND COMPOSTO CP II-32</t>
  </si>
  <si>
    <t>PEDRA BRITADA N. 1 (9,5 a 19 MM) POSTO PEDREIRA/FORNECEDOR, SEM FRETE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</si>
  <si>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</si>
  <si>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</si>
  <si>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SERRA CIRCULAR DE BANCADA COM MOTOR ELÉTRICO POTÊNCIA DE 5HP, COM COIFA PARA DISCO 10" - CHI DIURNO. AF_08/2015</t>
  </si>
  <si>
    <t>PREGO DE ACO POLIDO COM CABECA 17 X 24 (2 1/4 X 11)</t>
  </si>
  <si>
    <t>TABUA NAO APARELHADA *2,5 X 30* CM, EM MACARANDUBA, ANGELIM OU EQUIVALENTE DA REGIAO - BRUTA</t>
  </si>
  <si>
    <t>PREGO DE ACO POLIDO COM CABECA DUPLA 17 X 27 (2 1/2 X 11)</t>
  </si>
  <si>
    <t xml:space="preserve">COLUNA PRONTA - FERRAGEM Ø 5/16 (8MM) E ESTRIBO Ø 4.2 - 7X14 - COMP. 6,0 METROS							</t>
  </si>
  <si>
    <t>Unidade</t>
  </si>
  <si>
    <t>BETONEIRA CAPACIDADE NOMINAL DE 600 L, CAPACIDADE DE MISTURA 360 L, MOTOR ELÉTRICO TRIFÁSICO POTÊNCIA DE 4 CV, SEM CARREGADOR - CHP DIURNO. AF_11/2014</t>
  </si>
  <si>
    <t>BETONEIRA CAPACIDADE NOMINAL DE 600 L, CAPACIDADE DE MISTURA 360 L, MOTOR ELÉTRICO TRIFÁSICO POTÊNCIA DE 4 CV, SEM CARREGADOR - CHI DIURNO. AF_11/2014</t>
  </si>
  <si>
    <t>IMPE - IMPERMEABILIZAÇÕES E PROTEÇÕES DIVERSAS</t>
  </si>
  <si>
    <t>AJUDANTE ESPECIALIZADO COM ENCARGOS COMPLEMENTARES</t>
  </si>
  <si>
    <t>IMPERMEABILIZADOR COM ENCARGOS COMPLEMENTARES</t>
  </si>
  <si>
    <t>MANTA LIQUIDA DE BASE ASFALTICA MODIFICADA COM A ADICAO DE ELASTOMEROS DILUIDOS EM SOLVENTE ORGANICO, APLICACAO A FRIO (MEMBRANA IMPERMEABILIZANTE ASFASTICA)</t>
  </si>
  <si>
    <t>PARE - PAREDES/PAINEIS</t>
  </si>
  <si>
    <t>ARGAMASSA TRAÇO 1:2:8 (EM VOLUME DE CIMENTO, CAL E AREIA MÉDIA ÚMIDA) PARA EMBOÇO/MASSA ÚNICA/ASSENTAMENTO DE ALVENARIA DE VEDAÇÃO, PREPARO MECÂNICO COM BETONEIRA 400 L. AF_08/2019</t>
  </si>
  <si>
    <t>TELA DE ACO SOLDADA GALVANIZADA/ZINCADA PARA ALVENARIA, FIO D = *1,20 A 1,70* MM, MALHA 15 X 15 MM, (C X L) *50 X 10,5* CM</t>
  </si>
  <si>
    <t>PINO DE ACO COM FURO, HASTE = 27 MM (ACAO DIRETA)</t>
  </si>
  <si>
    <t>CENTO</t>
  </si>
  <si>
    <t>BLOCO CERAMICO / TIJOLO VAZADO PARA ALVENARIA DE VEDACAO, FUROS NA HORIZONTAL, 11,5 X 19 X 19 CM (NBR 15270)</t>
  </si>
  <si>
    <t>FABRICAÇÃO DE FÔRMA PARA VIGAS, COM MADEIRA SERRADA, E = 25 MM. AF_09/2020</t>
  </si>
  <si>
    <t>COBE - 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</si>
  <si>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</si>
  <si>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</si>
  <si>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PREGO DE ACO POLIDO COM CABECA 22 X 48 (4 1/4 X 5)</t>
  </si>
  <si>
    <t>TELHADISTA COM ENCARGOS COMPLEMENTARES</t>
  </si>
  <si>
    <t>ALIZAR DE 5X1,5CM PARA PORTA FIXADO COM PREGOS, PADRÃO POPULAR - FORNECIMENTO E INSTALAÇÃO. AF_12/2019</t>
  </si>
  <si>
    <t>BATENTE PARA PORTA DE MADEIRA, FIXAÇÃO COM ARGAMASSA, PADRÃO POPULAR. FORNECIMENTO E INSTALAÇÃO. AF_12/2019</t>
  </si>
  <si>
    <t>FECHADURA DE EMBUTIR COM CILINDRO, EXTERNA, COMPLETA, ACABAMENTO PADRÃO POPULAR, INCLUSO EXECUÇÃO DE FURO - FORNECIMENTO E INSTALAÇÃO. AF_12/2019</t>
  </si>
  <si>
    <t>ARGAMASSA TRAÇO 1:3 (EM VOLUME DE CIMENTO E AREIA MÉDIA ÚMIDA), PREPARO MANUAL. AF_08/2019</t>
  </si>
  <si>
    <t>ARGAMASSA TRAÇO 1:3 (EM VOLUME DE CIMENTO E AREIA GROSSA ÚMIDA) PARA CHAPISCO CONVENCIONAL, PREPARO MANUAL. AF_08/2019</t>
  </si>
  <si>
    <t>ARGAMASSA TRAÇO 1:2:8 (EM VOLUME DE CIMENTO, CAL E AREIA MÉDIA ÚMIDA) PARA EMBOÇO/MASSA ÚNICA/ASSENTAMENTO DE ALVENARIA DE VEDAÇÃO, PREPARO MANUAL. AF_08/2019</t>
  </si>
  <si>
    <t>REVESTIMENTO EM CERAMICA ESMALTADA COMERCIAL, PEI MENOR OU IGUAL A 3, FORMATO MENOR OU IGUAL A 2025 CM2</t>
  </si>
  <si>
    <t>CONCRETO FCK = 20MPA, TRAÇO 1:2,7:3 (EM MASSA SECA DE CIMENTO/ AREIA MÉDIA/ BRITA 1) - PREPARO MECÂNICO COM BETONEIRA 400 L. AF_05/2021</t>
  </si>
  <si>
    <t>SARRAFO *2,5 X 10* CM EM PINUS, MISTA OU EQUIVALENTE DA REGIAO - BRUTA</t>
  </si>
  <si>
    <t>PISO EM CERAMICA ESMALTADA, COMERCIAL (PADRAO POPULAR), PEI MAIOR OU IGUAL A 3, FORMATO MENOR OU IGUAL A  2025 CM2</t>
  </si>
  <si>
    <t>MONTADOR DE ESTRUTURA METÁLICA COM ENCARGOS COMPLEMENTARES</t>
  </si>
  <si>
    <t>FORRO DE PVC, FRISADO, BRANCO, REGUA DE 20 CM, ESPESSURA DE 8 MM A 10 MM E COMPRIMENTO 6 M (SEM COLOCACAO)</t>
  </si>
  <si>
    <t>PERFIL CANALETA, FORMATO C, EM ACO ZINCADO, PARA ESTRUTURA FORRO DRYWALL, E = 0,5 MM, *46 X 18* (L X H), COMPRIMENTO 3 M</t>
  </si>
  <si>
    <t>PENDURAL OU PRESILHA REGULADORA, EM ACO GALVANIZADO, COM CORPO, MOLA E REBITE, PARA PERFIL TIPO CANALETA DE ESTRUTURA EM FORROS DRYWALL</t>
  </si>
  <si>
    <t>Equipamento</t>
  </si>
  <si>
    <t>PARAFUSO ZINCADO, AUTOBROCANTE, FLANGEADO, 4,2 MM X 19 MM</t>
  </si>
  <si>
    <t>PARAFUSO, AUTO ATARRACHANTE, CABECA CHATA, FENDA SIMPLES, 1/4 (6,35 MM) X 25 MM</t>
  </si>
  <si>
    <t>ARAME GALVANIZADO 6 BWG, D = 5,16 MM (0,157 KG/M), OU 8 BWG, D = 4,19 MM (0,101 KG/M), OU 10 BWG, D = 3,40 MM (0,0713 KG/M)</t>
  </si>
  <si>
    <t>ELETRODUTO PVC FLEXIVEL CORRUGADO, COR AMARELA, DE 25 MM</t>
  </si>
  <si>
    <t>INTERRUPTOR SIMPLES (1 MÓDULO) COM 1 TOMADA DE EMBUTIR 2P+T 10 A,  SEM SUPORTE E SEM PLACA - FORNECIMENTO E INSTALAÇÃO. AF_12/2015</t>
  </si>
  <si>
    <t>TOMADA BAIXA DE EMBUTIR (2 MÓDULOS), 2P+T 10 A, SEM SUPORTE E SEM PLACA - FORNECIMENTO E INSTALAÇÃO. AF_12/2015</t>
  </si>
  <si>
    <t>ASTU - ASSENTAMENTO DE TUBOS E PECAS</t>
  </si>
  <si>
    <t>DISPOSITIVO DR, 2 POLOS, SENSIBILIDADE DE 30 MA, CORRENTE DE 25 A, TIPO AC</t>
  </si>
  <si>
    <t>ARGAMASSA TRAÇO 1:1:6 (EM VOLUME DE CIMENTO, CAL E AREIA MÉDIA ÚMIDA) PARA EMBOÇO/MASSA ÚNICA/ASSENTAMENTO DE ALVENARIA DE VEDAÇÃO, PREPARO MANUAL. AF_08/2019</t>
  </si>
  <si>
    <t>REGISTRO GAVETA COM ACABAMENTO E CANOPLA CROMADOS, SIMPLES, BITOLA 3/4 " (REF 1509)</t>
  </si>
  <si>
    <t>TUBO PVC, SERIE NORMAL, ESGOTO PREDIAL, DN 100 MM,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</si>
  <si>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</si>
  <si>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</si>
  <si>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</si>
  <si>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TE, PVC, SERIE NORMAL, ESGOTO PREDIAL, DN 100 X 100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</si>
  <si>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</si>
  <si>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TUBO PVC, SERIE NORMAL, ESGOTO PREDIAL, DN 100 MM, FORNECIDO E INSTALADO EM PRUMADA DE ESGOTO SANITÁRIO OU VENTILAÇÃO. AF_12/2014</t>
  </si>
  <si>
    <t>JOELHO 45 GRAUS, PVC, SERIE NORMAL, ESGOTO PREDIAL, DN 100 MM, JUNTA ELÁSTICA, FORNECIDO E INSTALADO EM PRUMADA DE ESGOTO SANITÁRIO OU VENTILAÇÃO. AF_12/2014</t>
  </si>
  <si>
    <t>LUVA SIMPLES, PVC, SERIE NORMAL, ESGOTO PREDIAL, DN 100 MM, JUNTA ELÁSTICA, FORNECIDO E INSTALADO EM PRUMADA DE ESGOTO SANITÁRIO OU VENTILAÇÃO. AF_12/2014</t>
  </si>
  <si>
    <t>TE, PVC, SERIE NORMAL, ESGOTO PREDIAL, DN 100 X 100 MM, JUNTA ELÁSTICA, FORNECIDO E INSTALADO EM PRUMADA DE ESGOTO SANITÁRIO OU VENTILAÇÃO. AF_12/2014</t>
  </si>
  <si>
    <t>JUNÇÃO SIMPLES, PVC, SERIE NORMAL, ESGOTO PREDIAL, DN 100 X 100 MM, JUNTA ELÁSTICA, FORNECIDO E INSTALADO EM PRUMADA DE ESGOTO SANITÁRIO OU VENTILAÇÃO. AF_12/2014</t>
  </si>
  <si>
    <t>TUBO PVC, SERIE NORMAL, ESGOTO PREDIAL, DN 100 MM, FORNECIDO E INSTALADO EM SUBCOLETOR AÉREO DE ESGOTO SANITÁRIO. AF_12/2014</t>
  </si>
  <si>
    <t>JOELHO 45 GRAUS, PVC, SERIE NORMAL, ESGOTO PREDIAL, DN 100 MM, JUNTA ELÁSTICA, FORNECIDO E INSTALADO EM SUBCOLETOR AÉREO DE ESGOTO SANITÁRIO. AF_12/2014</t>
  </si>
  <si>
    <t>LUVA SIMPLES, PVC, SERIE NORMAL, ESGOTO PREDIAL, DN 100 MM, JUNTA ELÁSTICA, FORNECIDO E INSTALADO EM SUBCOLETOR AÉREO DE ESGOTO SANITÁRIO. AF_12/2014</t>
  </si>
  <si>
    <t>JUNÇÃO SIMPLES, PVC, SERIE NORMAL, ESGOTO PREDIAL, DN 100 X 100 MM, JUNTA ELÁSTICA, FORNECIDO E INSTALADO EM SUBCOLETOR AÉREO DE ESGOTO SANITÁRIO. AF_12/2014</t>
  </si>
  <si>
    <t>TUBO PVC, SERIE NORMAL, ESGOTO PREDIAL, DN 50 MM,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</si>
  <si>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</si>
  <si>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</si>
  <si>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</si>
  <si>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TE, PVC, SERIE NORMAL, ESGOTO PREDIAL, DN 50 X 50 MM, JUNTA ELÁSTICA, FORNECIDO E INSTALADO EM RAMAL DE DESCARGA OU RAMAL DE ESGOTO SANITÁRIO. AF_12/2014</t>
  </si>
  <si>
    <t>LUVA SIMPLES, PVC, SERIE NORMAL, ESGOTO PREDIAL, DN 50 MM, JUNTA ELÁSTICA, FORNECIDO E INSTALADO EM PRUMADA DE ESGOTO SANITÁRIO OU VENTILAÇÃO. AF_12/2014</t>
  </si>
  <si>
    <t>TUBO PVC, SERIE NORMAL, ESGOTO PREDIAL, DN 40 MM,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</si>
  <si>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</si>
  <si>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</si>
  <si>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LUVA SIMPLES, PVC, SERIE NORMAL, ESGOTO PREDIAL, DN 40 MM, JUNTA SOLDÁVEL, FORNECIDO E INSTALADO EM RAMAL DE DESCARGA OU RAMAL DE ESGOTO SANITÁRIO. AF_12/2014</t>
  </si>
  <si>
    <t>JUNÇÃO SIMPLES, PVC, SERIE NORMAL, ESGOTO PREDIAL, DN 40 MM, JUNTA SOLDÁVEL, FORNECIDO E INSTALADO EM RAMAL DE DESCARGA OU RAMAL DE ESGOTO SANITÁRIO. AF_12/2014</t>
  </si>
  <si>
    <t>REJUNTE EPOXI, QUALQUER COR</t>
  </si>
  <si>
    <t>TINTA ESMALTE SINTETICO PREMIUM ACETINADO</t>
  </si>
  <si>
    <t>Mestre de obras: 3h x 2dias x 2semanas x 6meses: 72h</t>
  </si>
  <si>
    <t>Engenheiro Civil: 2h x 1dias x 2semanas x 6meses: 24h</t>
  </si>
  <si>
    <t>EMPRESA</t>
  </si>
  <si>
    <t>CNPJ</t>
  </si>
  <si>
    <t>Valor</t>
  </si>
  <si>
    <t>Custo total</t>
  </si>
  <si>
    <t>Total do item (média entre os valores)</t>
  </si>
  <si>
    <t>Insumo:</t>
  </si>
  <si>
    <t>DATA</t>
  </si>
  <si>
    <t>Contato</t>
  </si>
  <si>
    <t>Atendente</t>
  </si>
  <si>
    <t>PLANILHA ORÇAMENTÁRIA - COMPOSIÇÃO DE INSUMOS PRÓPRIOS</t>
  </si>
  <si>
    <t>CIMACO MATERIAIS PARA CONSTRUÇÃO</t>
  </si>
  <si>
    <t>08.881.356/0001-93</t>
  </si>
  <si>
    <t>Marlene</t>
  </si>
  <si>
    <t>(65) 3259-1156</t>
  </si>
  <si>
    <t>SOUZA MATERIAIS PARA CONSTRUÇÃO</t>
  </si>
  <si>
    <t>41.057.661/0001-30</t>
  </si>
  <si>
    <t>(65) 3259-1508</t>
  </si>
  <si>
    <t>Lucas Kawan</t>
  </si>
  <si>
    <t xml:space="preserve">COLUNA PRONTA - FERRAGEM Ø 5/16 (8MM) E ESTRIBO Ø 4.2 - 7X14 - COMP. 6,0 METROS </t>
  </si>
  <si>
    <t>Glenda</t>
  </si>
  <si>
    <t>15.375.991/0016-40</t>
  </si>
  <si>
    <t>TODIMO MATERIAIS PARA CONSTRUCAO SA</t>
  </si>
  <si>
    <t>Clebson</t>
  </si>
  <si>
    <t>(65) 99350-2991</t>
  </si>
  <si>
    <t>(65) 99233-8282</t>
  </si>
  <si>
    <t>03.096.641/0001-80</t>
  </si>
  <si>
    <t>MATECNORTE MATERIAIS PARA CONSTRUCAO LTDA</t>
  </si>
  <si>
    <t>CIDADE</t>
  </si>
  <si>
    <t>Vila Bela da S. Trindade</t>
  </si>
  <si>
    <t>Pontes e Lacerda</t>
  </si>
  <si>
    <t>08.209.051/0001-30</t>
  </si>
  <si>
    <t>BURITI IND. E COM. DE MADEIRAS PARA CONSTRUCAO LTDA</t>
  </si>
  <si>
    <t>(65) 99963-3006</t>
  </si>
  <si>
    <t>JANELA VENEZIANA DE AÇO - 1,50 M X 1,00 M - Sem Pintura de Acabamento/fundo primer pronto para pintar</t>
  </si>
  <si>
    <t>JANELA VENEZIANA DE AÇO - 1,50 M X 1,00 M - SEM PINTURA DE ACABAMENTO/FUNDO PRIMER PRONTO PARA PINTAR - FORNECIMENTO E INSTALAÇÃO</t>
  </si>
  <si>
    <t>ComposiçãoAuxiliar</t>
  </si>
  <si>
    <t>8.4</t>
  </si>
  <si>
    <t>CP-323</t>
  </si>
  <si>
    <t>OBRA/SERVIÇOS</t>
  </si>
  <si>
    <t>INVESTIMENTO TOTAL</t>
  </si>
  <si>
    <t>Recurso Defesa Civil</t>
  </si>
  <si>
    <t>Contrapartida do município</t>
  </si>
  <si>
    <t>QCI - QUADRO DE COMPOSIÇÃO DE INVESTIMENTO</t>
  </si>
  <si>
    <t>INTERRUPTOR SIMPLES (2 MÓDULOS) COM 1 TOMADA DE EMBUTIR 2P+T 10 A,  INCLUINDO SUPORTE E PLACA - FORNECIMENTO E INSTALAÇÃO. AF_12/2015</t>
  </si>
  <si>
    <t>Azul claro</t>
  </si>
  <si>
    <t>Branco</t>
  </si>
  <si>
    <t>Preto</t>
  </si>
  <si>
    <t>Verde-amarelo</t>
  </si>
  <si>
    <t>Vermelho</t>
  </si>
  <si>
    <t>Quadro de Distribuição</t>
  </si>
  <si>
    <t>RASGO EM ALVENARIA PARA ELETRODUTOS COM DIAMETROS MENORES OU IGUAIS A 40 MM. AF_05/2015</t>
  </si>
  <si>
    <t>As quantidades foram extraídas do Projeto Hidráulico - Prancha 01/02 - Lista de Materiais - Térreo</t>
  </si>
  <si>
    <t>(COMPOSIÇÃO REPRESENTATIVA) DO SERVIÇO DE INSTALAÇÃO DE TUBOS DE PVC, SOLDÁVEL, ÁGUA FRIA, DN 25 MM (INSTALADO EM RESERVAÇÃO DE ÁGUA DE EDIFICAÇÃO QUE POSSUA RESERVATÓRIO DE FIBRA/FIBROCIMENTO FORNECIMENTO E INSTALAÇÃO), INCLUSIVE CONEXÕES.</t>
  </si>
  <si>
    <t>(COMPOSIÇÃO REPRESENTATIVA) DO SERVIÇO DE INSTALAÇÃO TUBOS DE PVC, SOLDÁVEL, ÁGUA FRIA, DN 32 MM (INSTALADO EM RESERVAÇÃO DE ÁGUA DE EDIFICAÇÃO QUE POSSUA RESERVATÓRIO DE FIBRA/FIBROCIMENTO FORNECIMENTO E INSTALAÇÃO), INCLUSIVE CONEXÕES.</t>
  </si>
  <si>
    <t>14.14</t>
  </si>
  <si>
    <t>14.15</t>
  </si>
  <si>
    <t>14.16</t>
  </si>
  <si>
    <t>14.17</t>
  </si>
  <si>
    <t>14.18</t>
  </si>
  <si>
    <t>14.19</t>
  </si>
  <si>
    <t>CAIXA DE GORDURA SIMPLES/CAIXA DE INSPEÇÃO, 60CM X 60CM, EM ALVENARIA DE TIJOLO INTEIRO (20CM ), DIMENSÕES INTERNAS = 60CMX60CM, ALTURA INTERNA = 60CM.</t>
  </si>
  <si>
    <t>Térreo</t>
  </si>
  <si>
    <t>Cobertura</t>
  </si>
  <si>
    <t>INTERRUPTOR SIMPLES (2 MÓDULOS) COM 1 TOMADA DE EMBUTIR 2P+T 10 A,  SEM SUPORTE E SEM PLACA - FORNECIMENTO E INSTALAÇÃO. AF_12/2015</t>
  </si>
  <si>
    <t>CABO DE COBRE FLEXÍVEL ISOLADO, 16 MM², ANTI-CHAMA 450/750 V, PARA DISTRIBUIÇÃO - FORNECIMENTO E INSTALAÇÃO. AF_12/2015</t>
  </si>
  <si>
    <t>VERGALHAO ZINCADO ROSCA TOTAL, 1/4 " (6,3 MM)</t>
  </si>
  <si>
    <t>CP-330</t>
  </si>
  <si>
    <t>CP-329</t>
  </si>
  <si>
    <t>CP-40</t>
  </si>
  <si>
    <t>ANEL BORRACHA PARA TUBO ESGOTO PREDIAL, DN 75 MM (NBR 5688)</t>
  </si>
  <si>
    <t>CAIXA SIFONADA, PVC, 150 X *185* X 75 MM, COM GRELHA QUADRADA, BRANCA</t>
  </si>
  <si>
    <t>PASTA LUBRIFICANTE PARA TUBOS E CONEXOES COM JUNTA ELASTICA, EMBALAGEM DE *400* GR (USO EM PVC, ACO, POLIETILENO E OUTROS)</t>
  </si>
  <si>
    <t>CP-333</t>
  </si>
  <si>
    <t>MASSA ÚNICA, PARA RECEBIMENTO DE PINTURA, EM ARGAMASSA TRAÇO 1:2:8, PREPARO MECÂNICO COM BETONEIRA 400L, APLICADA MANUALMENTE EM FACES INTERNAS DE PAREDES, ESPESSURA DE 10MM, COM EXECUÇÃO DE TALISCAS. AF_06/2014</t>
  </si>
  <si>
    <t>LASTRO DE CONCRETO MAGRO, APLICADO EM BLOCOS DE COROAMENTO OU SAPATAS, ESPESSURA DE 3 CM. AF_08/2017</t>
  </si>
  <si>
    <t>18.3</t>
  </si>
  <si>
    <t>18.4</t>
  </si>
  <si>
    <t>18.5</t>
  </si>
  <si>
    <t>18.6</t>
  </si>
  <si>
    <t>18.7</t>
  </si>
  <si>
    <t>19.1</t>
  </si>
  <si>
    <t>19.2</t>
  </si>
  <si>
    <t>Igual ao item 18.1</t>
  </si>
  <si>
    <t>17.7</t>
  </si>
  <si>
    <t>REFORMA DE PSF DA COMUNIDADE CANTÃO</t>
  </si>
  <si>
    <t>Estrada Vicinal, Zona Rural de Vila Bela da Santíssima Trindade-MT</t>
  </si>
  <si>
    <t>Latitude: 15°28'51.27"S;  Longitude: 60° 7'8.11"O</t>
  </si>
  <si>
    <t>Referência: SINAPI 03/2023</t>
  </si>
  <si>
    <t>DATA DO ORÇAMENTO</t>
  </si>
  <si>
    <t>TRANSPORTE DE MATERIAIS</t>
  </si>
  <si>
    <t>TRANSPORTE COM CAMINHÃO BASCULANTE DE 14 M³, EM VIA URBANA EM LEITO NATURAL (UNIDADE: M3XKM). AF_07/2020</t>
  </si>
  <si>
    <t>M3XKM</t>
  </si>
  <si>
    <t>DEMOLIÇÃO DE PISO, DE FORMA MANUAL, SEM REAPROVEITAMENTO</t>
  </si>
  <si>
    <t>REMOÇÃO DE PORTAS, DE FORMA MANUAL, SEM REAPROVEITAMENTO. AF_12/2017</t>
  </si>
  <si>
    <t>REMOÇÃO DE JANELAS, DE FORMA MANUAL, SEM REAPROVEITAMENTO. AF_12/2017</t>
  </si>
  <si>
    <t>4.3</t>
  </si>
  <si>
    <t>5.1.5</t>
  </si>
  <si>
    <t>5.1.6</t>
  </si>
  <si>
    <t>5.1.7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</si>
  <si>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</si>
  <si>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</si>
  <si>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</si>
  <si>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</si>
  <si>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</si>
  <si>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</si>
  <si>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</si>
  <si>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</si>
  <si>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TRAMA DE MADEIRA COMPOSTA POR RIPAS, CAIBROS E TERÇAS PARA TELHADOS DE ATÉ 2 ÁGUAS PARA TELHA DE ENCAIXE DE CERÂMICA OU DE CONCRETO, INCLUSO TRANSPORTE VERTICAL. AF_07/2019</t>
  </si>
  <si>
    <t>TELHAMENTO COM TELHA CERÂMICA DE ENCAIXE, TIPO ROMANA, COM ATÉ 2 ÁGUAS, INCLUSO TRANSPORTE VERTICAL. AF_07/2019</t>
  </si>
  <si>
    <t>CUMEEIRA PARA TELHA CERÂMICA EMBOÇADA COM ARGAMASSA TRAÇO 1:2:9 (CIMENTO, CAL E AREIA) PARA TELHADOS COM ATÉ 2 ÁGUAS, INCLUSO TRANSPORTE VERTICAL. AF_07/2019</t>
  </si>
  <si>
    <t>M²</t>
  </si>
  <si>
    <t>JANELA DE VIDRO TEMPERADO ESP. 8 MM - 2 FOLHAS, SENDO UMA FIXA E UMA DESLIZANTE - DIMENSÕES 0,60 X 0,40 M - FORNECIMENTO E INSTALAÇÃO</t>
  </si>
  <si>
    <t>11.4</t>
  </si>
  <si>
    <t>12.1.1</t>
  </si>
  <si>
    <t>12.1.2</t>
  </si>
  <si>
    <t>12.2</t>
  </si>
  <si>
    <t>12.2.1</t>
  </si>
  <si>
    <t>12.2.2</t>
  </si>
  <si>
    <t>12.3</t>
  </si>
  <si>
    <t>12.3.1</t>
  </si>
  <si>
    <t>12.3.2</t>
  </si>
  <si>
    <t>12.3.3</t>
  </si>
  <si>
    <t>12.3.4</t>
  </si>
  <si>
    <t>CABO DE COBRE FLEXÍVEL ISOLADO, 16 MM², ANTI-CHAMA 0,6/1,0 KV, PARA DISTRIBUIÇÃO - FORNECIMENTO E INSTALAÇÃO. AF_12/2015</t>
  </si>
  <si>
    <t>TOMADA MÉDIA DE EMBUTIR (2 MÓDULOS), 2P+T 10 A, INCLUINDO SUPORTE E PLACA - FORNECIMENTO E INSTALAÇÃO. AF_12/2015</t>
  </si>
  <si>
    <t>CAIXA RETANGULAR 4" X 2" BAIXA (0,30 M DO PISO), PVC, INSTALADA EM PAREDE - FORNECIMENTO E INSTALAÇÃO. AF_12/2015</t>
  </si>
  <si>
    <t>CAIXA RETANGULAR 4" X 2" MÉDIA (1,30 M DO PISO), PVC, INSTALADA EM PAREDE - FORNECIMENTO E INSTALAÇÃO. AF_12/2015</t>
  </si>
  <si>
    <t>CAIXA RETANGULAR 4" X 2" ALTA (2,00 M DO PISO), PVC, INSTALADA EM PAREDE - FORNECIMENTO E INSTALAÇÃO. AF_12/2015</t>
  </si>
  <si>
    <t>DISJUNTOR BIPOLAR TIPO DIN, CORRENTE NOMINAL DE 10A - FORNECIMENTO E INSTALAÇÃO. AF_10/2020</t>
  </si>
  <si>
    <t>14.20</t>
  </si>
  <si>
    <t>14.21</t>
  </si>
  <si>
    <t>DISJUNTOR BIPOLAR TIPO DIN, CORRENTE NOMINAL DE 50A - FORNECIMENTO E INSTALAÇÃO. AF_10/2020</t>
  </si>
  <si>
    <t>14.22</t>
  </si>
  <si>
    <t>14.23</t>
  </si>
  <si>
    <t>DISPOSITIVO DPS DE PROTEÇÃO CONTRA SURTO 175V 8KA - FORNECIMENTO E INSTALAÇÃO. AF_10/2020</t>
  </si>
  <si>
    <t>14.24</t>
  </si>
  <si>
    <t>14.25</t>
  </si>
  <si>
    <t>14.26</t>
  </si>
  <si>
    <t>14.27</t>
  </si>
  <si>
    <t>16.2</t>
  </si>
  <si>
    <t>16.3</t>
  </si>
  <si>
    <t>16.4</t>
  </si>
  <si>
    <t>16.5</t>
  </si>
  <si>
    <t>BARRA DE APOIO RETA, EM ACO INOX POLIDO, COMPRIMENTO 70 CM,  FIXADA NA PAREDE - FORNECIMENTO E INSTALAÇÃO. AF_01/2020</t>
  </si>
  <si>
    <t>BARRA DE APOIO RETA, EM ACO INOX POLIDO, COMPRIMENTO 80 CM,  FIXADA NA PAREDE - FORNECIMENTO E INSTALAÇÃO. AF_01/2020</t>
  </si>
  <si>
    <t>Espessura de piso (E) - m</t>
  </si>
  <si>
    <t>As quantidades foram extraídas do Projeto Arquitetônico - Prancha 01/02 - Quadro de ambientes</t>
  </si>
  <si>
    <t>Sala de Atendimento 01</t>
  </si>
  <si>
    <t>Sala de Atendimento 02</t>
  </si>
  <si>
    <t xml:space="preserve">Depósito </t>
  </si>
  <si>
    <t>Varanda</t>
  </si>
  <si>
    <t>Altura (A) - m</t>
  </si>
  <si>
    <t>QxLxA</t>
  </si>
  <si>
    <t>As dimensões foram extraídas do Projeto Arquitetônico - Prancha 01/02 - Planta Baixa Final</t>
  </si>
  <si>
    <t>Porta da Sala de Atendimento 01</t>
  </si>
  <si>
    <t>Porta da Sala de Atendimento 02</t>
  </si>
  <si>
    <t xml:space="preserve">Porta do Depósito </t>
  </si>
  <si>
    <t>As quantidades foram extraídas do Projeto Arquitetônico - Prancha 01/02 - Quadro de Portas</t>
  </si>
  <si>
    <t>Janelas da Sala de Atendimento 01</t>
  </si>
  <si>
    <t>Janelas da Sala de Atendimento 02</t>
  </si>
  <si>
    <t xml:space="preserve">Janela do Depósito </t>
  </si>
  <si>
    <t>Janela da Copa</t>
  </si>
  <si>
    <t>S1=S3=S5</t>
  </si>
  <si>
    <t>S2=S4=S6</t>
  </si>
  <si>
    <t>P1=P2=P3=P4=P5=P6</t>
  </si>
  <si>
    <t>Área de lastro de concreto igual ao item 4.2</t>
  </si>
  <si>
    <t>Volume de concreto lançado igual ao item 5.1.5</t>
  </si>
  <si>
    <t>Quantidades extraídas do Projeto de Estrutural - Prancha 01/02 - Forma do pavimento Viga Baldrame; Prancha 02/02 - Forma do pavimento Viga Respaldo (Nível 285) - Aplicando alvenaria com partes das formas</t>
  </si>
  <si>
    <t>P1=P5</t>
  </si>
  <si>
    <t>(Qx(HxF3)+(HxF3))</t>
  </si>
  <si>
    <t>P2=P6</t>
  </si>
  <si>
    <t>P4</t>
  </si>
  <si>
    <t>(Qx(HxF1)+(HxF3)+(HxF3))</t>
  </si>
  <si>
    <t>Quantidades extraídas do Projeto de Estrutural - Prancha 01/02 - Forma do pavimento Viga Baldrame; Prancha 02/02 - Forma do pavimento Viga de Respaldo (Nível 285)</t>
  </si>
  <si>
    <t>Quantidades extraídas do Projeto de Estrutural - Prancha 02/02 - Forma do pavimento Viga de Respaldo (Nível 285)</t>
  </si>
  <si>
    <t>Quantidades extraídas do Projeto de Estrutural - Prancha 01/02 - Forma do pavimento Viga Baldrame;</t>
  </si>
  <si>
    <t>P5=P6</t>
  </si>
  <si>
    <t>P1=P2</t>
  </si>
  <si>
    <t>P3=P4</t>
  </si>
  <si>
    <t>Quantitativo igual ao item 6.1.3</t>
  </si>
  <si>
    <t>VR5</t>
  </si>
  <si>
    <t>Q(HxCx2)</t>
  </si>
  <si>
    <t>Quantidades extraídas do Projeto de Estrutural - Prancha 02/02 - Forma do pavimento Viga de Respaldo (Nível 285) - Aplicando alvenaria com partes das formas</t>
  </si>
  <si>
    <t>Igual ao item 6.2.5</t>
  </si>
  <si>
    <t>Quantidade (Q) - m²</t>
  </si>
  <si>
    <t>Área de Alvenaria de vedação em Projeto Arquitetônico - Prancha 01/02 - Levantamento de Paredes - incluso vigas e pilares (AVed)</t>
  </si>
  <si>
    <t>ESCAVAÇÃO MANUAL DE VALA PARA VIGA BALDRAME (SEM ESCAVAÇÃO PARA COLOCAÇÃO DE FÔRMAS). AF_06/2017</t>
  </si>
  <si>
    <t>5.2.5</t>
  </si>
  <si>
    <t>5.2.6</t>
  </si>
  <si>
    <t>5.2.7</t>
  </si>
  <si>
    <t>Quantidades extraídas do Projeto de Estrutural - Prancha 01/02 - Forma do pavimento Viga Baldrame (considerado escavação complementar para execução de 5cm para cada face da Viga Baldrame)</t>
  </si>
  <si>
    <t>Volume das Vigas Baldrames</t>
  </si>
  <si>
    <t>Volume das Vigas Baldrames (VVB)</t>
  </si>
  <si>
    <t>Volume Escavação Manual item 5.2.1 (VEM)</t>
  </si>
  <si>
    <t>VEM-VVB</t>
  </si>
  <si>
    <t>Quantitativo igual ao item 8.2</t>
  </si>
  <si>
    <t>Quantidades extraídas do Projeto Arquitetônico - Prancha 01/02 - Planta de Cobertura</t>
  </si>
  <si>
    <t>Q(LxC)</t>
  </si>
  <si>
    <t>Cobertura nova</t>
  </si>
  <si>
    <t>Quantitativo igual ao item 9.1</t>
  </si>
  <si>
    <t>PORTA DE GIRO METÁLICA EM CHAPA DOBRADA OU ONDULADA #18 - (COM GUARNIÇÕES, ACESSÓRIOS E PINTURA)</t>
  </si>
  <si>
    <t>As quantidades foram extraídas do Projeto Arquitetônico - Prancha 01/02 - Quadro de Janelas</t>
  </si>
  <si>
    <t>altura (a) - m</t>
  </si>
  <si>
    <t>Total (B) - m</t>
  </si>
  <si>
    <t>(q*c*a)</t>
  </si>
  <si>
    <t>((QxCxA) - B)</t>
  </si>
  <si>
    <t>As dimensões foram extraídas do Projeto Arquitetônico - Prancha 01/02 - Planta de Construtiva, Planta Baixa Final e Corte A; Prancha 02-02 - Corte B</t>
  </si>
  <si>
    <t>Parede Posterior Banheiros</t>
  </si>
  <si>
    <t>Parede Frontal Banheiros</t>
  </si>
  <si>
    <t>Parede divisória entre Banheiros</t>
  </si>
  <si>
    <t>Parede Frontal Varanda</t>
  </si>
  <si>
    <t>Paredes em formato trapeizodal/Triangular</t>
  </si>
  <si>
    <t>Altura menor (h) - m</t>
  </si>
  <si>
    <t>Altura maior (H) - m</t>
  </si>
  <si>
    <t>(((H+h)xC)/2)xQ</t>
  </si>
  <si>
    <t>Subtração de abertura - parede Lateral Direita</t>
  </si>
  <si>
    <t>QxCxH</t>
  </si>
  <si>
    <t>Face externa da parede oitão - lateral direita</t>
  </si>
  <si>
    <t>Face interna varanda parede oitão - lateral direita</t>
  </si>
  <si>
    <t>Face interna parede banheiro - lateral direita</t>
  </si>
  <si>
    <t>Área de aberturas e esquadrias a subtrair (B) - m²</t>
  </si>
  <si>
    <t>Parede Posterior Externa Banheiros</t>
  </si>
  <si>
    <t>Parede interna Banheiro Masculino</t>
  </si>
  <si>
    <t>Parede interna Banheiro Feminino</t>
  </si>
  <si>
    <t>As quantidades foram extraídas do Projeto Arquitetônico - Prancha 01/02 - Quantitativo de revestimento cerâmico para paredes</t>
  </si>
  <si>
    <t>Banheiro Masculino</t>
  </si>
  <si>
    <t>Banheiro Feminino</t>
  </si>
  <si>
    <t>Varanda 02</t>
  </si>
  <si>
    <t>As quantidades foram extraídas do Projeto Arquitetônico - Prancha 01/02 - Levantamento de calçadas</t>
  </si>
  <si>
    <t>Calçada a demolir</t>
  </si>
  <si>
    <t>Calçada a construir</t>
  </si>
  <si>
    <t>REVESTIMENTO CERÂMICO PARA PISO COM PLACAS TIPO ESMALTADA PADRÃO POPULAR DE DIMENSÕES 35X35 CM APLICADA EM AMBIENTES DE ÁREA MAIOR QUE 10 M2. AF_02/2023_PE</t>
  </si>
  <si>
    <t>Parede Sala de Atendimento 01</t>
  </si>
  <si>
    <t>Parede Sala de Atendimento 02</t>
  </si>
  <si>
    <t>Parede Depósito</t>
  </si>
  <si>
    <t>Parede Varanda</t>
  </si>
  <si>
    <t>3 Faces de 25 cm dos Pilares da Varanda</t>
  </si>
  <si>
    <t>As dimensões foram extraídas do Projeto Arquitetônico - Prancha 01/02 - Planta Baixa e Quadro de Portas</t>
  </si>
  <si>
    <t>As quantidades foram extraídas do Projeto Arquitetônico - Prancha 01/02 - Planta Baixa</t>
  </si>
  <si>
    <t>Copa</t>
  </si>
  <si>
    <t>Tomada baixa - Copa</t>
  </si>
  <si>
    <t>Tomada baixa - Refeitório</t>
  </si>
  <si>
    <t>Tomada baixa - Sala de Atendimento 01</t>
  </si>
  <si>
    <t>Tomada baixa - Sala de Atendimento 02</t>
  </si>
  <si>
    <t>Tomada baixa - Varanda</t>
  </si>
  <si>
    <t>Tomada Média - Copa</t>
  </si>
  <si>
    <t>Tomada Média - Sala de Atendimento 01</t>
  </si>
  <si>
    <t>Tomada Média - Sala de Atendimento 02</t>
  </si>
  <si>
    <t>Tomada Média - Depósito</t>
  </si>
  <si>
    <t>Interruptor Médio - WC Masc.</t>
  </si>
  <si>
    <t>Interruptor Médio - WC Fem</t>
  </si>
  <si>
    <t>Tomada Alta - Sala de Atendimento 01</t>
  </si>
  <si>
    <t>Tomada Alta - Sala de Atendimento 02</t>
  </si>
  <si>
    <t>Tomada Alta - Depósito</t>
  </si>
  <si>
    <t>Igual item 14.4</t>
  </si>
  <si>
    <t>WC Masc</t>
  </si>
  <si>
    <t>WC Fem</t>
  </si>
  <si>
    <t>As quantidades foram extraídas do Projeto Elétrico - Prancha 01/02 - Planta Baixa; Prancha 02/02 e Detalhamento de Tomadas</t>
  </si>
  <si>
    <t>As quantidades foram extraídas do Projeto Elétrico - Prancha 01/02 - Lista de Materiais - Térreo</t>
  </si>
  <si>
    <t>As quantidades foram extraídas do Projeto Elétrico - Prancha 01/02 - Planta Baixa</t>
  </si>
  <si>
    <t>Interruptor Médio - Varanda</t>
  </si>
  <si>
    <t>Depósito</t>
  </si>
  <si>
    <t>Refeitório</t>
  </si>
  <si>
    <t>FORNECIMENTO E INSTALAÇAO DE PADRÃO DE ENTRADA DE ENERGIA CATEGORIA "B1" (ENERGISA) - DISJUNTOR BIPOLAR DE 50A</t>
  </si>
  <si>
    <t>QUADRO DE DISTRIBUIÇÃO DE ENERGIA EM CHAPA DE AÇO GALVANIZADO, DE EMBUTIR, COM BARRAMENTO TRIFÁSICO, PARA 30 DISJUNTORES DIN 150A - FORNECIMENTO E INSTALAÇÃO. AF_10/2020</t>
  </si>
  <si>
    <t>As quantidades foram extraídas do Prancha 02/02 - Lista de Materiais - Cobertura</t>
  </si>
  <si>
    <t>As quantidades foram extraídas do Projeto Sanitário - Prancha 01/02 - Lista de Materiais - Térreo</t>
  </si>
  <si>
    <t>As quantidades foram extraídas do Projeto Projeto Arquitetônico - Prancha 01/02 - Planta Baixa Final</t>
  </si>
  <si>
    <t>As quantidades foram extraídas do Projeto Projeto Arquitetônico - Prancha 01/02 - Planta Baixa Final e Detalhamento barras acessíveis</t>
  </si>
  <si>
    <t>Parede Frontal Varanda 02</t>
  </si>
  <si>
    <t>Face interna varanda 02 parede oitão - lateral direita</t>
  </si>
  <si>
    <t>Face interna varanda - lateral direita</t>
  </si>
  <si>
    <t>Subtração de abertura na Face interna varanda - lateral direita</t>
  </si>
  <si>
    <t>Face interna varanda parede frontral</t>
  </si>
  <si>
    <t>Subtração de abertura na Face interna varanda - parede frontral</t>
  </si>
  <si>
    <t>Paredes entre varandas e salas</t>
  </si>
  <si>
    <t>Paredes externas das Salas de Atendimento na Varanda</t>
  </si>
  <si>
    <t>Paredes externa da Sala de Atendimento 02 na Varanda</t>
  </si>
  <si>
    <t>Paredes externa do Depósito na Varanda</t>
  </si>
  <si>
    <t>Paredes externa do Depósito na Varanda 02</t>
  </si>
  <si>
    <t>Paredes interna Sala de Atendimento 01</t>
  </si>
  <si>
    <t>Paredes interna Sala de Atendimento 02</t>
  </si>
  <si>
    <t>Subtração de abertura na Face das Paredes externas das Salas de Atendimento na Varanda</t>
  </si>
  <si>
    <t>Subtração de abertura na Face das Paredes interna Sala de Atendimento 01</t>
  </si>
  <si>
    <t>Paredes interna Depósito</t>
  </si>
  <si>
    <t>Subtração de abertura na Face das Paredes interna Depósito</t>
  </si>
  <si>
    <t>Paredes interna Copa</t>
  </si>
  <si>
    <t>Subtração de abertura na Face das Paredes interna Copa</t>
  </si>
  <si>
    <t>Paredes interna Refeitório</t>
  </si>
  <si>
    <t>Subtração de abertura na Face das Paredes interna Refeitório</t>
  </si>
  <si>
    <t>Parede Externa Posterior Banheiros</t>
  </si>
  <si>
    <t>Parede Externa Banheiros e Varanda 02 - Lado direito</t>
  </si>
  <si>
    <t>Parede Externa Frontal Varanda 02</t>
  </si>
  <si>
    <t>Parede Externa Varanda - Lateral direita</t>
  </si>
  <si>
    <t>Parede Externa Varanda - Frontal</t>
  </si>
  <si>
    <t>Subtração de abertura na Parede Externa Varanda - Frontal</t>
  </si>
  <si>
    <t>Parede Externa Sala de Atendimento 01 - Lateral Esquerda</t>
  </si>
  <si>
    <t>Parede Externa Sala de Atendimento e Banheiros - Posterior</t>
  </si>
  <si>
    <t>Subtração de abertura na Parede Externa Sala de Atendimento e Banheiros - Posterior</t>
  </si>
  <si>
    <t>Parede Externa Copa - Lado Esquerdo</t>
  </si>
  <si>
    <t>Parede Externa Copa - Posterior</t>
  </si>
  <si>
    <t>Parede Externa Varanda  - Lado direito</t>
  </si>
  <si>
    <t>Parede Externa Sala de Atendimento 01  - Lado Esquerdo</t>
  </si>
  <si>
    <t>Parede Externa Copa  - Lado Esquerdo</t>
  </si>
  <si>
    <t>As dimensões foram extraídas do Projeto Arquitetônico - Prancha 01/02 - Planta Baixa e Quadro de Portas e Quadro de Janelas</t>
  </si>
  <si>
    <t>J3 - Passa prato</t>
  </si>
  <si>
    <t>Igual item 11.4</t>
  </si>
  <si>
    <t>Quantitativo dos materiais mais relevantes do Projeto Básico</t>
  </si>
  <si>
    <t>Espessura  (E) - m</t>
  </si>
  <si>
    <t>QxCxLxE</t>
  </si>
  <si>
    <t>QxE</t>
  </si>
  <si>
    <t>ALVENARIA</t>
  </si>
  <si>
    <t>QxCxLxA</t>
  </si>
  <si>
    <t>Portas 80x2,10</t>
  </si>
  <si>
    <t>Portas 90x2,10</t>
  </si>
  <si>
    <t>Janelas 150x100x14</t>
  </si>
  <si>
    <t>FORRO DE PVC</t>
  </si>
  <si>
    <t>Forro de PVC - m²</t>
  </si>
  <si>
    <t>Vaso sanitário</t>
  </si>
  <si>
    <t>LOUÇAS E BANCADAS</t>
  </si>
  <si>
    <t>Lavatório</t>
  </si>
  <si>
    <t>Bancadas</t>
  </si>
  <si>
    <t>BANCADA GRANITO CINZA,  150 X 45 CM, INCLUSO FRONTAL E SAIA, CUBA DE EMBUTIR OVAL LOUÇA BRANCA 35 X 50 CM, VÁLVULA METAL CROMADO, SIFÃO FLEXÍVEL PVC, ENGATE 30 CM FLEXÍVEL PLÁSTICO E TORNEIRA CROMADA DE MESA, PADRÃO POPULAR - FORNEC. E INSTALAÇÃO</t>
  </si>
  <si>
    <t>Sala de atendimento 01</t>
  </si>
  <si>
    <t>Sala de atendimento 02</t>
  </si>
  <si>
    <t>Volume de materiais (VM) - m³</t>
  </si>
  <si>
    <t>Distância média de transporte da obra ao centro de Vila Bela (DMT) - km</t>
  </si>
  <si>
    <t>TRAN - TRANSPORTES, CARGAS E DESCARGAS</t>
  </si>
  <si>
    <t>CAMINHÃO BASCULANTE 14 M3, COM CAVALO MECÂNICO DE CAPACIDADE MÁXIMA DE TRAÇÃO COMBINADO DE 36000 KG, POTÊNCIA 286 CV, INCLUSIVE SEMIREBOQUE COM CAÇAMBA METÁLICA - CHP DIURNO. AF_12/2014</t>
  </si>
  <si>
    <t>CAMINHÃO BASCULANTE 14 M3, COM CAVALO MECÂNICO DE CAPACIDADE MÁXIMA DE TRAÇÃO COMBINADO DE 36000 KG, POTÊNCIA 286 CV, INCLUSIVE SEMIREBOQUE COM CAÇAMBA METÁLICA - CHI DIURNO. AF_12/2014</t>
  </si>
  <si>
    <t>CP-335</t>
  </si>
  <si>
    <t>SERP - SERVIÇOS PRELIMINARES</t>
  </si>
  <si>
    <t>CABO DE ACO GALVANIZADO, DIAMETRO 9,53 MM (3/8"), COM ALMA DE FIBRA 6 X 25 F</t>
  </si>
  <si>
    <t>RIPA NAO APARELHADA,  *1,5 X 5* CM, EM MACARANDUBA, ANGELIM OU EQUIVALENTE DA REGIAO -  BRUTA</t>
  </si>
  <si>
    <t>VIGA NAO APARELHADA  *6 X 12* CM, EM MACARANDUBA, ANGELIM OU EQUIVALENTE DA REGIAO - BRUTA</t>
  </si>
  <si>
    <t>CAIBRO NAO APARELHADO *5 X 6* CM, EM MACARANDUBA, ANGELIM OU EQUIVALENTE DA REGIAO -  BRUTA</t>
  </si>
  <si>
    <t>PREGO DE ACO POLIDO COM CABECA 15 X 15 (1 1/4 X 13)</t>
  </si>
  <si>
    <t>PREGO DE ACO POLIDO COM CABECA 19  X 36 (3 1/4  X  9)</t>
  </si>
  <si>
    <t>TELHA DE BARRO / CERAMICA, NAO ESMALTADA, TIPO ROMANA, AMERICANA, PORTUGUESA, FRANCESA, COMPRIMENTO DE *41* CM,  RENDIMENTO DE *16* TELHAS/M2</t>
  </si>
  <si>
    <t>ARGAMASSA TRAÇO 1:2:9 (EM VOLUME DE CIMENTO, CAL E AREIA MÉDIA ÚMIDA) PARA EMBOÇO/MASSA ÚNICA/ASSENTAMENTO DE ALVENARIA DE VEDAÇÃO, PREPARO MECÂNICO COM MISTURADOR DE EIXO HORIZONTAL DE 300 KG. AF_08/2019</t>
  </si>
  <si>
    <t>CUMEEIRA PARA TELHA CERAMICA, COMPRIMENTO DE *41* CM, RENDIMENTO DE *3* TELHAS/M</t>
  </si>
  <si>
    <t>CP-07</t>
  </si>
  <si>
    <t>PORTA DE FERRO, DE ABRIR, TIPO GRADE COM CHAPA, COM GUARNIÇÕES. AF_12/2019</t>
  </si>
  <si>
    <t>PINTURA COM TINTA ALQUÍDICA DE ACABAMENTO (ESMALTE SINTÉTICO ACETINADO) APLICADA A ROLO OU PINCEL SOBRE PERFIL METÁLICO EXECUTADO EM FÁBRICA (POR DEMÃO). AF_01/2020</t>
  </si>
  <si>
    <t>CP-343</t>
  </si>
  <si>
    <t>VIDRACEIRO COM ENCARGOS COMPLEMENTARES</t>
  </si>
  <si>
    <t>VIDRO TEMPERADO INCOLOR E = 8 MM, SEM COLOCACAO</t>
  </si>
  <si>
    <t>PERFIL DE ALUMINIO ANODIZADO</t>
  </si>
  <si>
    <t>ROLDANA EXCENTRICA PARA VIDRO DE 8MM</t>
  </si>
  <si>
    <t>CONJUNTO DE FECHADURA VIDRO/PAREDE, BATE FECHA CROMADA</t>
  </si>
  <si>
    <t>CABO DE COBRE, FLEXIVEL, CLASSE 4 OU 5, ISOLACAO EM PVC/A, ANTICHAMA BWF-B, COBERTURA PVC-ST1, ANTICHAMA BWF-B, 1 CONDUTOR, 0,6/1 KV, SECAO NOMINAL 16 MM2</t>
  </si>
  <si>
    <t>CABO DE COBRE, FLEXIVEL, CLASSE 4 OU 5, ISOLACAO EM PVC/A, ANTICHAMA BWF-B, COBERTURA PVC-ST1, ANTICHAMA BWF-B, 1 CONDUTOR, 0,6/1 KV, SECAO NOMINAL 35 MM2</t>
  </si>
  <si>
    <t>TOMADA MÉDIA DE EMBUTIR (2 MÓDULOS), 2P+T 10 A, SEM SUPORTE E SEM PLACA - FORNECIMENTO E INSTALAÇÃO. AF_12/2015</t>
  </si>
  <si>
    <t>CAIXA DE PASSAGEM, EM PVC, DE 4" X 2", PARA ELETRODUTO FLEXIVEL CORRUGADO</t>
  </si>
  <si>
    <t>TERMINAL A COMPRESSAO EM COBRE ESTANHADO PARA CABO 16 MM2, 1 FURO E 1 COMPRESSAO, PARA PARAFUSO DE FIXACAO M6</t>
  </si>
  <si>
    <t>DISJUNTOR TIPO DIN/IEC, BIPOLAR 40 ATE 50A</t>
  </si>
  <si>
    <t>CP-38</t>
  </si>
  <si>
    <t>DISPOSITIVO DPS CLASSE II, 1 POLO, TENSAO MAXIMA DE 175 V, CORRENTE MAXIMA DE *45* KA (TIPO AC)</t>
  </si>
  <si>
    <t>QUADRO DE DISTRIBUICAO COM BARRAMENTO TRIFASICO, DE EMBUTIR, EM CHAPA DE ACO GALVANIZADO, PARA 30 DISJUNTORES DIN, 150 A</t>
  </si>
  <si>
    <t>CP-357</t>
  </si>
  <si>
    <t>ELETRODUTO RÍGIDO ROSCÁVEL, PVC, DN 40 MM (1 1/4"), PARA CIRCUITOS TERMINAIS, INSTALADO EM PAREDE - FORNECIMENTO E INSTALAÇÃO. AF_03/2023</t>
  </si>
  <si>
    <t>LUVA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</si>
  <si>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</si>
  <si>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CURVA 180 GRAUS PARA ELETRODUTO, PVC, ROSCÁVEL, DN 40 MM (1 1/4"), PARA CIRCUITOS TERMINAIS, INSTALADA EM PAREDE - FORNECIMENTO E INSTALAÇÃO. AF_03/2023</t>
  </si>
  <si>
    <t>PARAFUSO NIQUELADO 3 1/2" COM ACABAMENTO CROMADO PARA FIXAR PECA SANITARIA, INCLUI PORCA CEGA, ARRUELA E BUCHA DE NYLON TAMANHO S-8</t>
  </si>
  <si>
    <t>BARRA DE APOIO RETA, EM ACO INOX POLIDO, COMPRIMENTO 70CM, DIAMETRO MINIMO 3 CM</t>
  </si>
  <si>
    <t>BARRA DE APOIO RETA, EM ACO INOX POLIDO, COMPRIMENTO 80CM, DIAMETRO MINIMO 3 CM</t>
  </si>
  <si>
    <t>CP-345</t>
  </si>
  <si>
    <t>CUBA DE EMBUTIR OVAL EM LOUÇA BRANCA, 35 X 50CM OU EQUIVALENTE, INCLUSO VÁLVULA EM METAL CROMADO E SIFÃO FLEXÍVEL EM PVC - FORNECIMENTO E INSTALAÇÃO. AF_01/2020</t>
  </si>
  <si>
    <t>MASSA PLASTICA PARA MARMORE/GRANITO</t>
  </si>
  <si>
    <t>GRANITO PARA BANCADA, POLIDO, TIPO ANDORINHA/ QUARTZ/ CASTELO/ CORUMBA OU OUTROS EQUIVALENTES DA REGIAO, E=  *2,5* CM</t>
  </si>
  <si>
    <t>SUPORTE MAO-FRANCESA EM ACO, ABAS IGUAIS 30 CM, CAPACIDADE MINIMA 60 KG, BRANCO</t>
  </si>
  <si>
    <t>As dimensões foram extraídas do Projeto Arquitetônico - Prancha 01/02 - Planta Baixa e Quadro de Janelas</t>
  </si>
  <si>
    <t>ADMINISTRAÇÃO LOCAL</t>
  </si>
  <si>
    <t>VMxDMT</t>
  </si>
  <si>
    <t>Trama de madeira da Cobertura do Refeitório</t>
  </si>
  <si>
    <t>QxCxL</t>
  </si>
  <si>
    <t>As dimensões foram extraídas do Projeto Arquitetônico - Prancha 01/02 - Planta de Cobertura e Corte A</t>
  </si>
  <si>
    <t>Tesouras</t>
  </si>
  <si>
    <t>Pilares circulares de madeira da Cobertura do Refeitório</t>
  </si>
  <si>
    <t>Seção (S) -m</t>
  </si>
  <si>
    <t>QxHxAs</t>
  </si>
  <si>
    <t>Área de seção (As) - m²</t>
  </si>
  <si>
    <t>PEITORIL LINEAR EM GRANITO OU MÁRMORE, L = 15CM, COMPRIMENTO DE ATÉ 2M, ASSENTADO COM ARGAMASSA 1:6 COM ADITIVO. AF_11/2020</t>
  </si>
  <si>
    <t>m</t>
  </si>
  <si>
    <t>CAIXA DE INSPEÇÃO PARA ATERRAMENTO, CIRCULAR, EM POLIETILENO, DIÂMETRO INTERNO = 0,3 M. AF_12/2020</t>
  </si>
  <si>
    <t>14.28</t>
  </si>
  <si>
    <t>17.8</t>
  </si>
  <si>
    <t>16.6</t>
  </si>
  <si>
    <t>TANQUE SÉPTICO RETANGULAR, EM ALVENARIA COM TIJOLOS CERÂMICOS MACIÇOS, DIMENSÕES INTERNAS: 1,2 X 2,4 X H=1,6 M, VOLUME ÚTIL: 3456 L (PARA 13 CONTRIBUINTES). AF_12/2020</t>
  </si>
  <si>
    <t>As quantidades foram extraídas do Projeto Sanitário - Prancha 02/02</t>
  </si>
  <si>
    <t>VOLUME DE CONCRETO</t>
  </si>
  <si>
    <t>Vigas baldrame - item 5.2.4</t>
  </si>
  <si>
    <t>Fundações - item 5.1.5</t>
  </si>
  <si>
    <t>Vigas baldrame - item 5.2.5</t>
  </si>
  <si>
    <t>Pilares - item 6.1.3</t>
  </si>
  <si>
    <t>Vigas - item 6.2.3</t>
  </si>
  <si>
    <t>Tijolo 11,5 cm de largura - item 8.1</t>
  </si>
  <si>
    <t>Telha cerâmica - item 9.</t>
  </si>
  <si>
    <t>VOLUME DE ARMADURA PRONTA</t>
  </si>
  <si>
    <t>CxLxE</t>
  </si>
  <si>
    <t>Pilares - item 6.1.2</t>
  </si>
  <si>
    <t>Vigas - item 6.2.2</t>
  </si>
  <si>
    <t>REVESTIMENTO, PISOS E DIVISÓRIAS</t>
  </si>
  <si>
    <t>Chapisco - Item 11.1</t>
  </si>
  <si>
    <t>Reboco massa unica - Item 11.2</t>
  </si>
  <si>
    <t>Emboço - Item 11.3</t>
  </si>
  <si>
    <t>Revestimento cerâmico para paredes - Item 11.4</t>
  </si>
  <si>
    <t xml:space="preserve">Concreto para contrapiso - item 12.1.2 </t>
  </si>
  <si>
    <t>Concreto para calçada - item 12.2.2</t>
  </si>
  <si>
    <t>Revestimento cerâmico para piso - Item 12.3.1</t>
  </si>
  <si>
    <t>Revestimento cerâmico para piso - Item 12.3.2</t>
  </si>
  <si>
    <t>QxAxE</t>
  </si>
  <si>
    <t>Bancadas Copa</t>
  </si>
  <si>
    <t>TIJOLO CERAMICO MACICO COMUM *5 X 10 X 20* CM (L X A X C)</t>
  </si>
  <si>
    <t>ARMAÇÃO DE LAJE DE ESTRUTURA CONVENCIONAL DE CONCRETO ARMADO UTILIZANDO AÇO CA-60 DE 4,2 MM - MONTAGEM. AF_06/2022</t>
  </si>
  <si>
    <t>ARMAÇÃO DE CINTA DE ALVENARIA ESTRUTURAL; DIÂMETRO DE 10,0 MM. AF_09/2021</t>
  </si>
  <si>
    <t>GRAUTEAMENTO DE CINTA SUPERIOR OU DE VERGA EM ALVENARIA ESTRUTURAL. AF_09/2021</t>
  </si>
  <si>
    <t>PREPARO DE FUNDO DE VALA COM LARGURA MAIOR OU IGUAL A 1,5 M E MENOR QUE 2,5 M, COM CAMADA DE BRITA, LANÇAMENTO MECANIZADO. AF_08/2020</t>
  </si>
  <si>
    <t>PREPARO DE FUNDO DE VALA COM LARGURA MENOR QUE 1,5 M, COM CAMADA DE AREIA, LANÇAMENTO MANUAL. AF_08/2020</t>
  </si>
  <si>
    <t>PEITORIL EM MARMORE, POLIDO, BRANCO COMUM, L= *15* CM, E=  *2,0* CM, COM PINGADEIRA</t>
  </si>
  <si>
    <t>ARGAMASSA TRAÇO 1:6 (EM VOLUME DE CIMENTO E AREIA MÉDIA ÚMIDA) COM ADIÇÃO DE PLASTIFICANTE PARA EMBOÇO/MASSA ÚNICA/ASSENTAMENTO DE ALVENARIA DE VEDAÇÃO, PREPARO MECÂNICO COM BETONEIRA 400 L. AF_08/2019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</si>
  <si>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</si>
  <si>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</si>
  <si>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</si>
  <si>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</si>
  <si>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</si>
  <si>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</si>
  <si>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</si>
  <si>
    <t>15.5</t>
  </si>
  <si>
    <t>DUCHA HIGIENICA PLASTICA COM REGISTRO METALICO 1/2 " -  FORNECIMENTO E INSTALAÇÃO</t>
  </si>
  <si>
    <t>CP-332</t>
  </si>
  <si>
    <t>DUCHA HIGIENICA PLASTICA COM REGISTRO METALICO 1/2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</si>
</sst>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0.000000000000%"/>
  </numFmts>
  <fonts count="7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color rgb="FFFF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color theme="1"/>
      <name val="Baskerville Old Face"/>
      <family val="1"/>
    </font>
    <font>
      <sz val="14"/>
      <color theme="0"/>
      <name val="Arial"/>
      <family val="1"/>
    </font>
    <font>
      <b/>
      <sz val="14"/>
      <color rgb="FFFF0000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4"/>
      <name val="Courier New"/>
      <family val="3"/>
    </font>
    <font>
      <sz val="16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24"/>
      <color theme="1"/>
      <name val="Arial"/>
      <family val="2"/>
    </font>
    <font>
      <b/>
      <sz val="2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170" fontId="23" fillId="0" borderId="0" applyFill="0" applyBorder="0" applyAlignment="0" applyProtection="0"/>
    <xf numFmtId="171" fontId="38" fillId="0" borderId="0" applyFill="0" applyBorder="0" applyAlignment="0" applyProtection="0"/>
    <xf numFmtId="171" fontId="23" fillId="0" borderId="0" applyFill="0" applyBorder="0" applyAlignment="0" applyProtection="0"/>
    <xf numFmtId="0" fontId="1" fillId="0" borderId="0"/>
    <xf numFmtId="0" fontId="23" fillId="0" borderId="0"/>
    <xf numFmtId="0" fontId="38" fillId="0" borderId="0"/>
    <xf numFmtId="0" fontId="1" fillId="0" borderId="0"/>
    <xf numFmtId="9" fontId="38" fillId="0" borderId="0" applyFill="0" applyBorder="0" applyAlignment="0" applyProtection="0"/>
    <xf numFmtId="169" fontId="23" fillId="0" borderId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left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/>
    </xf>
    <xf numFmtId="10" fontId="22" fillId="11" borderId="12" xfId="2" applyNumberFormat="1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 wrapText="1"/>
    </xf>
    <xf numFmtId="10" fontId="20" fillId="11" borderId="12" xfId="2" applyNumberFormat="1" applyFont="1" applyFill="1" applyBorder="1" applyAlignment="1">
      <alignment horizontal="center" vertical="center" wrapText="1"/>
    </xf>
    <xf numFmtId="10" fontId="20" fillId="0" borderId="12" xfId="2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10" fontId="22" fillId="11" borderId="25" xfId="2" applyNumberFormat="1" applyFont="1" applyFill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/>
    </xf>
    <xf numFmtId="10" fontId="22" fillId="11" borderId="25" xfId="2" applyNumberFormat="1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10" fontId="20" fillId="11" borderId="25" xfId="2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0" fontId="20" fillId="0" borderId="25" xfId="2" applyNumberFormat="1" applyFont="1" applyBorder="1" applyAlignment="1">
      <alignment horizontal="center" vertical="center" wrapText="1"/>
    </xf>
    <xf numFmtId="10" fontId="21" fillId="9" borderId="14" xfId="0" applyNumberFormat="1" applyFont="1" applyFill="1" applyBorder="1" applyAlignment="1">
      <alignment horizontal="center" vertical="center" wrapText="1"/>
    </xf>
    <xf numFmtId="10" fontId="21" fillId="9" borderId="21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vertical="center" wrapText="1"/>
    </xf>
    <xf numFmtId="0" fontId="23" fillId="0" borderId="0" xfId="3"/>
    <xf numFmtId="0" fontId="29" fillId="0" borderId="0" xfId="3" applyFont="1"/>
    <xf numFmtId="10" fontId="0" fillId="0" borderId="0" xfId="4" applyNumberFormat="1" applyFont="1" applyProtection="1"/>
    <xf numFmtId="0" fontId="11" fillId="0" borderId="54" xfId="3" applyFont="1" applyBorder="1" applyAlignment="1">
      <alignment horizontal="center" vertical="center"/>
    </xf>
    <xf numFmtId="0" fontId="23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3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3" fillId="0" borderId="0" xfId="3" applyNumberFormat="1"/>
    <xf numFmtId="10" fontId="11" fillId="0" borderId="19" xfId="3" applyNumberFormat="1" applyFont="1" applyBorder="1" applyAlignment="1">
      <alignment horizontal="center" vertical="center"/>
    </xf>
    <xf numFmtId="10" fontId="11" fillId="0" borderId="19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3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3" fillId="0" borderId="5" xfId="3" applyBorder="1"/>
    <xf numFmtId="0" fontId="11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14" borderId="29" xfId="3" applyFont="1" applyFill="1" applyBorder="1" applyAlignment="1">
      <alignment vertical="center"/>
    </xf>
    <xf numFmtId="0" fontId="11" fillId="14" borderId="30" xfId="3" applyFont="1" applyFill="1" applyBorder="1" applyAlignment="1">
      <alignment vertical="center"/>
    </xf>
    <xf numFmtId="10" fontId="11" fillId="14" borderId="29" xfId="3" applyNumberFormat="1" applyFont="1" applyFill="1" applyBorder="1" applyAlignment="1">
      <alignment horizontal="center" vertical="center"/>
    </xf>
    <xf numFmtId="10" fontId="11" fillId="14" borderId="29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4" fillId="0" borderId="0" xfId="5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19" xfId="2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168" fontId="36" fillId="0" borderId="0" xfId="12" applyNumberFormat="1" applyFont="1"/>
    <xf numFmtId="0" fontId="24" fillId="12" borderId="9" xfId="0" applyFont="1" applyFill="1" applyBorder="1" applyAlignment="1">
      <alignment horizontal="center" vertical="center" wrapText="1"/>
    </xf>
    <xf numFmtId="10" fontId="24" fillId="0" borderId="20" xfId="0" applyNumberFormat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10" fontId="24" fillId="0" borderId="25" xfId="0" applyNumberFormat="1" applyFont="1" applyBorder="1" applyAlignment="1">
      <alignment horizontal="center" vertical="center"/>
    </xf>
    <xf numFmtId="44" fontId="15" fillId="0" borderId="40" xfId="1" applyFont="1" applyBorder="1" applyAlignment="1">
      <alignment horizontal="left"/>
    </xf>
    <xf numFmtId="44" fontId="15" fillId="0" borderId="22" xfId="1" applyFont="1" applyBorder="1" applyAlignment="1"/>
    <xf numFmtId="44" fontId="15" fillId="0" borderId="17" xfId="1" applyFont="1" applyBorder="1" applyAlignment="1">
      <alignment horizontal="left"/>
    </xf>
    <xf numFmtId="44" fontId="15" fillId="0" borderId="55" xfId="1" applyFont="1" applyBorder="1" applyAlignment="1"/>
    <xf numFmtId="166" fontId="42" fillId="15" borderId="41" xfId="0" applyNumberFormat="1" applyFont="1" applyFill="1" applyBorder="1" applyAlignment="1">
      <alignment horizontal="center" vertical="center"/>
    </xf>
    <xf numFmtId="10" fontId="40" fillId="15" borderId="3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 wrapText="1"/>
    </xf>
    <xf numFmtId="164" fontId="41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48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33" fillId="6" borderId="2" xfId="0" applyFont="1" applyFill="1" applyBorder="1" applyAlignment="1">
      <alignment wrapText="1"/>
    </xf>
    <xf numFmtId="0" fontId="33" fillId="6" borderId="0" xfId="0" applyFont="1" applyFill="1" applyAlignment="1">
      <alignment wrapText="1"/>
    </xf>
    <xf numFmtId="0" fontId="33" fillId="6" borderId="2" xfId="0" applyFont="1" applyFill="1" applyBorder="1" applyAlignment="1">
      <alignment vertical="center" wrapText="1"/>
    </xf>
    <xf numFmtId="0" fontId="33" fillId="6" borderId="0" xfId="0" applyFont="1" applyFill="1" applyAlignment="1">
      <alignment vertical="center" wrapText="1"/>
    </xf>
    <xf numFmtId="0" fontId="13" fillId="0" borderId="48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46" fillId="0" borderId="48" xfId="0" applyFont="1" applyBorder="1" applyAlignment="1">
      <alignment horizontal="left" vertical="center"/>
    </xf>
    <xf numFmtId="0" fontId="46" fillId="0" borderId="49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3" fillId="0" borderId="59" xfId="0" applyFont="1" applyBorder="1" applyAlignment="1">
      <alignment horizontal="left" vertical="top" wrapText="1"/>
    </xf>
    <xf numFmtId="0" fontId="3" fillId="0" borderId="59" xfId="0" applyFont="1" applyBorder="1" applyAlignment="1">
      <alignment horizontal="right" vertical="top" wrapText="1"/>
    </xf>
    <xf numFmtId="0" fontId="3" fillId="0" borderId="59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right" vertical="top" wrapText="1"/>
    </xf>
    <xf numFmtId="0" fontId="5" fillId="0" borderId="59" xfId="0" applyFont="1" applyBorder="1" applyAlignment="1">
      <alignment horizontal="center" vertical="top" wrapText="1"/>
    </xf>
    <xf numFmtId="165" fontId="5" fillId="0" borderId="5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0" fontId="4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0" fontId="41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right" vertical="top" wrapText="1"/>
    </xf>
    <xf numFmtId="0" fontId="41" fillId="0" borderId="59" xfId="0" applyFont="1" applyBorder="1" applyAlignment="1">
      <alignment horizontal="center" vertical="top" wrapText="1"/>
    </xf>
    <xf numFmtId="165" fontId="41" fillId="0" borderId="59" xfId="0" applyNumberFormat="1" applyFont="1" applyBorder="1" applyAlignment="1">
      <alignment horizontal="right" vertical="top" wrapText="1"/>
    </xf>
    <xf numFmtId="43" fontId="10" fillId="0" borderId="7" xfId="12" applyFont="1" applyBorder="1" applyAlignment="1">
      <alignment horizontal="center" vertical="center"/>
    </xf>
    <xf numFmtId="44" fontId="36" fillId="0" borderId="0" xfId="1" applyFont="1"/>
    <xf numFmtId="4" fontId="6" fillId="0" borderId="0" xfId="0" applyNumberFormat="1" applyFont="1" applyAlignment="1">
      <alignment horizontal="right" vertical="top" wrapText="1"/>
    </xf>
    <xf numFmtId="10" fontId="0" fillId="0" borderId="0" xfId="0" applyNumberFormat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49" fillId="0" borderId="59" xfId="0" applyFont="1" applyBorder="1" applyAlignment="1">
      <alignment horizontal="left" vertical="top" wrapText="1"/>
    </xf>
    <xf numFmtId="0" fontId="49" fillId="0" borderId="59" xfId="0" applyFont="1" applyBorder="1" applyAlignment="1">
      <alignment horizontal="right" vertical="top" wrapText="1"/>
    </xf>
    <xf numFmtId="4" fontId="49" fillId="0" borderId="59" xfId="0" applyNumberFormat="1" applyFont="1" applyBorder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4" fontId="5" fillId="0" borderId="59" xfId="0" applyNumberFormat="1" applyFont="1" applyBorder="1" applyAlignment="1">
      <alignment horizontal="right" vertical="top" wrapText="1"/>
    </xf>
    <xf numFmtId="4" fontId="41" fillId="0" borderId="59" xfId="0" applyNumberFormat="1" applyFont="1" applyBorder="1" applyAlignment="1">
      <alignment horizontal="right" vertical="top" wrapText="1"/>
    </xf>
    <xf numFmtId="0" fontId="14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right" vertical="top" wrapText="1"/>
    </xf>
    <xf numFmtId="0" fontId="14" fillId="0" borderId="59" xfId="0" applyFont="1" applyBorder="1" applyAlignment="1">
      <alignment horizontal="center" vertical="top" wrapText="1"/>
    </xf>
    <xf numFmtId="44" fontId="40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4" fillId="12" borderId="12" xfId="1" applyFont="1" applyFill="1" applyBorder="1" applyAlignment="1">
      <alignment vertical="center"/>
    </xf>
    <xf numFmtId="0" fontId="24" fillId="12" borderId="6" xfId="0" applyFont="1" applyFill="1" applyBorder="1" applyAlignment="1">
      <alignment horizontal="center" vertical="center" wrapText="1"/>
    </xf>
    <xf numFmtId="0" fontId="24" fillId="12" borderId="7" xfId="0" applyFont="1" applyFill="1" applyBorder="1" applyAlignment="1">
      <alignment horizontal="left" vertical="center" wrapText="1"/>
    </xf>
    <xf numFmtId="44" fontId="40" fillId="12" borderId="7" xfId="0" applyNumberFormat="1" applyFont="1" applyFill="1" applyBorder="1" applyAlignment="1">
      <alignment vertical="top"/>
    </xf>
    <xf numFmtId="10" fontId="24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6" fillId="0" borderId="0" xfId="12" applyNumberFormat="1" applyFont="1"/>
    <xf numFmtId="0" fontId="27" fillId="6" borderId="2" xfId="0" applyFont="1" applyFill="1" applyBorder="1" applyAlignment="1">
      <alignment wrapText="1"/>
    </xf>
    <xf numFmtId="0" fontId="11" fillId="0" borderId="59" xfId="0" applyFont="1" applyBorder="1" applyAlignment="1">
      <alignment horizontal="left" vertical="top"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49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4" fillId="0" borderId="0" xfId="0" applyFont="1"/>
    <xf numFmtId="166" fontId="40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43" fontId="0" fillId="0" borderId="0" xfId="12" applyFont="1" applyBorder="1" applyAlignment="1">
      <alignment horizontal="center" vertical="center"/>
    </xf>
    <xf numFmtId="49" fontId="40" fillId="0" borderId="65" xfId="0" applyNumberFormat="1" applyFont="1" applyBorder="1" applyAlignment="1">
      <alignment horizontal="center" vertical="center"/>
    </xf>
    <xf numFmtId="0" fontId="40" fillId="0" borderId="56" xfId="0" applyFont="1" applyBorder="1" applyAlignment="1">
      <alignment horizontal="center" vertical="center" wrapText="1"/>
    </xf>
    <xf numFmtId="0" fontId="40" fillId="0" borderId="56" xfId="0" applyFont="1" applyBorder="1" applyAlignment="1">
      <alignment horizontal="center" vertical="center"/>
    </xf>
    <xf numFmtId="43" fontId="40" fillId="0" borderId="56" xfId="12" applyFont="1" applyFill="1" applyBorder="1" applyAlignment="1">
      <alignment horizontal="center" vertical="center"/>
    </xf>
    <xf numFmtId="44" fontId="40" fillId="0" borderId="56" xfId="1" applyFont="1" applyFill="1" applyBorder="1" applyAlignment="1">
      <alignment horizontal="center" vertical="center" wrapText="1"/>
    </xf>
    <xf numFmtId="10" fontId="33" fillId="0" borderId="0" xfId="2" applyNumberFormat="1" applyFont="1" applyFill="1" applyBorder="1" applyAlignment="1">
      <alignment vertical="center" wrapText="1"/>
    </xf>
    <xf numFmtId="0" fontId="0" fillId="0" borderId="12" xfId="0" applyBorder="1"/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11" fillId="0" borderId="6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0" fontId="24" fillId="0" borderId="24" xfId="2" applyNumberFormat="1" applyFont="1" applyBorder="1" applyAlignment="1">
      <alignment horizontal="center" vertical="center"/>
    </xf>
    <xf numFmtId="166" fontId="24" fillId="0" borderId="61" xfId="0" applyNumberFormat="1" applyFont="1" applyBorder="1" applyAlignment="1">
      <alignment horizontal="right" vertical="center" wrapText="1"/>
    </xf>
    <xf numFmtId="166" fontId="24" fillId="0" borderId="11" xfId="0" applyNumberFormat="1" applyFont="1" applyBorder="1" applyAlignment="1">
      <alignment horizontal="right" vertical="center"/>
    </xf>
    <xf numFmtId="166" fontId="40" fillId="0" borderId="73" xfId="0" applyNumberFormat="1" applyFont="1" applyBorder="1" applyAlignment="1">
      <alignment horizontal="center" vertical="center" wrapText="1"/>
    </xf>
    <xf numFmtId="44" fontId="40" fillId="0" borderId="74" xfId="1" applyFont="1" applyFill="1" applyBorder="1" applyAlignment="1">
      <alignment horizontal="center" vertical="center" wrapText="1"/>
    </xf>
    <xf numFmtId="4" fontId="0" fillId="0" borderId="0" xfId="0" applyNumberFormat="1"/>
    <xf numFmtId="10" fontId="11" fillId="0" borderId="17" xfId="11" applyNumberFormat="1" applyFont="1" applyBorder="1" applyAlignment="1">
      <alignment horizontal="right" vertical="center"/>
    </xf>
    <xf numFmtId="44" fontId="24" fillId="12" borderId="10" xfId="1" applyFont="1" applyFill="1" applyBorder="1" applyAlignment="1">
      <alignment vertical="center"/>
    </xf>
    <xf numFmtId="10" fontId="40" fillId="15" borderId="14" xfId="11" applyNumberFormat="1" applyFont="1" applyFill="1" applyBorder="1" applyAlignment="1">
      <alignment horizontal="right" vertical="center" wrapText="1"/>
    </xf>
    <xf numFmtId="10" fontId="0" fillId="0" borderId="0" xfId="0" applyNumberFormat="1"/>
    <xf numFmtId="174" fontId="0" fillId="0" borderId="0" xfId="0" applyNumberFormat="1"/>
    <xf numFmtId="0" fontId="11" fillId="0" borderId="8" xfId="0" applyFont="1" applyBorder="1" applyAlignment="1">
      <alignment vertical="center"/>
    </xf>
    <xf numFmtId="0" fontId="24" fillId="1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170" fontId="23" fillId="0" borderId="12" xfId="13" applyBorder="1" applyAlignment="1">
      <alignment horizontal="center" vertical="center"/>
    </xf>
    <xf numFmtId="0" fontId="40" fillId="0" borderId="12" xfId="0" applyFont="1" applyBorder="1" applyAlignment="1">
      <alignment horizontal="right"/>
    </xf>
    <xf numFmtId="0" fontId="14" fillId="0" borderId="12" xfId="0" applyFont="1" applyBorder="1"/>
    <xf numFmtId="0" fontId="14" fillId="0" borderId="12" xfId="0" applyFont="1" applyBorder="1" applyAlignment="1">
      <alignment horizontal="center"/>
    </xf>
    <xf numFmtId="171" fontId="40" fillId="0" borderId="12" xfId="15" applyFont="1" applyBorder="1" applyAlignment="1"/>
    <xf numFmtId="171" fontId="40" fillId="0" borderId="48" xfId="15" applyFont="1" applyBorder="1" applyAlignment="1"/>
    <xf numFmtId="171" fontId="40" fillId="0" borderId="53" xfId="15" applyFont="1" applyBorder="1" applyAlignment="1"/>
    <xf numFmtId="14" fontId="23" fillId="0" borderId="12" xfId="13" applyNumberFormat="1" applyBorder="1" applyAlignment="1">
      <alignment horizontal="center" vertical="center"/>
    </xf>
    <xf numFmtId="0" fontId="46" fillId="0" borderId="49" xfId="0" applyFont="1" applyBorder="1" applyAlignment="1">
      <alignment horizontal="center" vertical="center"/>
    </xf>
    <xf numFmtId="0" fontId="24" fillId="12" borderId="17" xfId="0" applyFont="1" applyFill="1" applyBorder="1" applyAlignment="1">
      <alignment horizontal="left" vertical="center" wrapText="1"/>
    </xf>
    <xf numFmtId="0" fontId="24" fillId="12" borderId="4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0" fontId="24" fillId="0" borderId="0" xfId="0" applyNumberFormat="1" applyFont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9" fontId="24" fillId="0" borderId="0" xfId="2" applyFont="1" applyFill="1" applyBorder="1" applyAlignment="1">
      <alignment horizontal="center" vertical="center"/>
    </xf>
    <xf numFmtId="9" fontId="15" fillId="0" borderId="0" xfId="2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4" fillId="12" borderId="26" xfId="0" applyFont="1" applyFill="1" applyBorder="1" applyAlignment="1">
      <alignment horizontal="left" vertical="center" wrapText="1"/>
    </xf>
    <xf numFmtId="44" fontId="0" fillId="0" borderId="0" xfId="0" applyNumberFormat="1" applyAlignment="1">
      <alignment vertical="center"/>
    </xf>
    <xf numFmtId="10" fontId="1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9" fillId="0" borderId="0" xfId="0" applyFont="1" applyAlignment="1">
      <alignment horizontal="right" vertical="top" wrapText="1"/>
    </xf>
    <xf numFmtId="4" fontId="49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40" fillId="8" borderId="74" xfId="0" applyFont="1" applyFill="1" applyBorder="1" applyAlignment="1">
      <alignment horizontal="center" vertical="center" wrapText="1"/>
    </xf>
    <xf numFmtId="44" fontId="24" fillId="0" borderId="69" xfId="1" applyFont="1" applyBorder="1" applyAlignment="1">
      <alignment horizontal="center" vertical="center"/>
    </xf>
    <xf numFmtId="10" fontId="24" fillId="12" borderId="75" xfId="2" applyNumberFormat="1" applyFont="1" applyFill="1" applyBorder="1" applyAlignment="1">
      <alignment horizontal="center" vertical="center" wrapText="1"/>
    </xf>
    <xf numFmtId="0" fontId="0" fillId="0" borderId="70" xfId="0" applyBorder="1" applyAlignment="1">
      <alignment vertical="center"/>
    </xf>
    <xf numFmtId="44" fontId="40" fillId="12" borderId="54" xfId="0" applyNumberFormat="1" applyFont="1" applyFill="1" applyBorder="1" applyAlignment="1">
      <alignment horizontal="center" vertical="center"/>
    </xf>
    <xf numFmtId="44" fontId="24" fillId="12" borderId="70" xfId="1" applyFont="1" applyFill="1" applyBorder="1" applyAlignment="1">
      <alignment horizontal="left" vertical="center" wrapText="1"/>
    </xf>
    <xf numFmtId="4" fontId="11" fillId="0" borderId="70" xfId="0" applyNumberFormat="1" applyFont="1" applyBorder="1" applyAlignment="1">
      <alignment horizontal="center" vertical="center"/>
    </xf>
    <xf numFmtId="44" fontId="24" fillId="12" borderId="69" xfId="1" applyFont="1" applyFill="1" applyBorder="1" applyAlignment="1">
      <alignment vertical="center"/>
    </xf>
    <xf numFmtId="0" fontId="0" fillId="0" borderId="70" xfId="0" applyBorder="1"/>
    <xf numFmtId="44" fontId="43" fillId="12" borderId="70" xfId="1" applyFont="1" applyFill="1" applyBorder="1" applyAlignment="1">
      <alignment horizontal="left" vertical="center" wrapText="1"/>
    </xf>
    <xf numFmtId="44" fontId="53" fillId="12" borderId="54" xfId="0" applyNumberFormat="1" applyFont="1" applyFill="1" applyBorder="1" applyAlignment="1">
      <alignment horizontal="center" vertical="center"/>
    </xf>
    <xf numFmtId="4" fontId="14" fillId="15" borderId="74" xfId="0" applyNumberFormat="1" applyFont="1" applyFill="1" applyBorder="1" applyAlignment="1">
      <alignment horizontal="center" vertical="center" wrapText="1"/>
    </xf>
    <xf numFmtId="0" fontId="43" fillId="0" borderId="9" xfId="0" applyFont="1" applyBorder="1" applyAlignment="1">
      <alignment horizontal="right" vertical="center"/>
    </xf>
    <xf numFmtId="0" fontId="43" fillId="0" borderId="11" xfId="0" applyFont="1" applyBorder="1" applyAlignment="1">
      <alignment horizontal="right" vertical="center"/>
    </xf>
    <xf numFmtId="0" fontId="43" fillId="0" borderId="13" xfId="0" applyFont="1" applyBorder="1" applyAlignment="1">
      <alignment horizontal="right" vertical="center" wrapText="1"/>
    </xf>
    <xf numFmtId="166" fontId="27" fillId="0" borderId="61" xfId="0" applyNumberFormat="1" applyFont="1" applyBorder="1" applyAlignment="1">
      <alignment horizontal="right" vertical="center" wrapText="1"/>
    </xf>
    <xf numFmtId="10" fontId="27" fillId="0" borderId="24" xfId="2" applyNumberFormat="1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right" vertical="center"/>
    </xf>
    <xf numFmtId="10" fontId="27" fillId="0" borderId="16" xfId="2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44" fontId="54" fillId="0" borderId="0" xfId="1" applyFont="1"/>
    <xf numFmtId="43" fontId="33" fillId="0" borderId="0" xfId="0" applyNumberFormat="1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0" fillId="15" borderId="12" xfId="0" applyFont="1" applyFill="1" applyBorder="1" applyAlignment="1">
      <alignment horizontal="left" vertical="top" wrapText="1"/>
    </xf>
    <xf numFmtId="0" fontId="20" fillId="15" borderId="12" xfId="0" applyFont="1" applyFill="1" applyBorder="1" applyAlignment="1">
      <alignment horizontal="center" vertical="center" wrapText="1"/>
    </xf>
    <xf numFmtId="164" fontId="20" fillId="15" borderId="17" xfId="0" applyNumberFormat="1" applyFont="1" applyFill="1" applyBorder="1" applyAlignment="1">
      <alignment horizontal="center" vertical="center" wrapText="1"/>
    </xf>
    <xf numFmtId="44" fontId="20" fillId="0" borderId="75" xfId="1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left" vertical="top" wrapText="1"/>
    </xf>
    <xf numFmtId="0" fontId="22" fillId="6" borderId="12" xfId="0" applyFont="1" applyFill="1" applyBorder="1" applyAlignment="1">
      <alignment horizontal="center" vertical="center" wrapText="1"/>
    </xf>
    <xf numFmtId="43" fontId="22" fillId="6" borderId="12" xfId="0" applyNumberFormat="1" applyFont="1" applyFill="1" applyBorder="1" applyAlignment="1">
      <alignment horizontal="center" vertical="center" wrapText="1"/>
    </xf>
    <xf numFmtId="164" fontId="22" fillId="0" borderId="17" xfId="0" applyNumberFormat="1" applyFont="1" applyBorder="1" applyAlignment="1">
      <alignment horizontal="center" vertical="center" wrapText="1"/>
    </xf>
    <xf numFmtId="44" fontId="22" fillId="0" borderId="75" xfId="0" applyNumberFormat="1" applyFont="1" applyBorder="1" applyAlignment="1">
      <alignment horizontal="center" vertical="center" wrapText="1"/>
    </xf>
    <xf numFmtId="164" fontId="22" fillId="6" borderId="17" xfId="0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top" wrapText="1"/>
    </xf>
    <xf numFmtId="0" fontId="22" fillId="15" borderId="12" xfId="0" applyFont="1" applyFill="1" applyBorder="1" applyAlignment="1">
      <alignment horizontal="center" vertical="center" wrapText="1"/>
    </xf>
    <xf numFmtId="0" fontId="22" fillId="15" borderId="12" xfId="0" applyFont="1" applyFill="1" applyBorder="1" applyAlignment="1">
      <alignment horizontal="center" vertical="top" wrapText="1"/>
    </xf>
    <xf numFmtId="0" fontId="22" fillId="15" borderId="27" xfId="0" applyFont="1" applyFill="1" applyBorder="1" applyAlignment="1">
      <alignment horizontal="center" vertical="center" wrapText="1"/>
    </xf>
    <xf numFmtId="0" fontId="50" fillId="15" borderId="89" xfId="0" applyFont="1" applyFill="1" applyBorder="1" applyAlignment="1">
      <alignment horizontal="center" vertical="center" wrapText="1"/>
    </xf>
    <xf numFmtId="0" fontId="22" fillId="0" borderId="59" xfId="0" applyFont="1" applyBorder="1" applyAlignment="1">
      <alignment horizontal="center" vertical="center" wrapText="1"/>
    </xf>
    <xf numFmtId="44" fontId="20" fillId="15" borderId="12" xfId="1" applyFont="1" applyFill="1" applyBorder="1" applyAlignment="1">
      <alignment horizontal="center" vertical="center" wrapText="1"/>
    </xf>
    <xf numFmtId="44" fontId="22" fillId="6" borderId="12" xfId="1" applyFont="1" applyFill="1" applyBorder="1" applyAlignment="1">
      <alignment horizontal="center" vertical="center" wrapText="1"/>
    </xf>
    <xf numFmtId="43" fontId="22" fillId="6" borderId="12" xfId="12" applyFont="1" applyFill="1" applyBorder="1" applyAlignment="1">
      <alignment horizontal="center" vertical="center" wrapText="1"/>
    </xf>
    <xf numFmtId="44" fontId="22" fillId="15" borderId="12" xfId="1" applyFont="1" applyFill="1" applyBorder="1" applyAlignment="1">
      <alignment horizontal="center" vertical="center" wrapText="1"/>
    </xf>
    <xf numFmtId="166" fontId="52" fillId="0" borderId="0" xfId="0" applyNumberFormat="1" applyFont="1" applyAlignment="1">
      <alignment vertical="center"/>
    </xf>
    <xf numFmtId="166" fontId="24" fillId="0" borderId="19" xfId="0" applyNumberFormat="1" applyFont="1" applyBorder="1" applyAlignment="1">
      <alignment vertical="center"/>
    </xf>
    <xf numFmtId="44" fontId="0" fillId="0" borderId="0" xfId="0" applyNumberFormat="1"/>
    <xf numFmtId="0" fontId="55" fillId="0" borderId="12" xfId="0" applyFont="1" applyBorder="1" applyAlignment="1">
      <alignment horizontal="left" vertical="top" wrapText="1"/>
    </xf>
    <xf numFmtId="43" fontId="56" fillId="0" borderId="12" xfId="12" applyFont="1" applyFill="1" applyBorder="1" applyAlignment="1">
      <alignment horizontal="center" vertical="center" wrapText="1"/>
    </xf>
    <xf numFmtId="166" fontId="56" fillId="0" borderId="12" xfId="0" applyNumberFormat="1" applyFont="1" applyBorder="1" applyAlignment="1">
      <alignment horizontal="center" vertical="center"/>
    </xf>
    <xf numFmtId="43" fontId="56" fillId="0" borderId="12" xfId="12" applyFont="1" applyFill="1" applyBorder="1" applyAlignment="1">
      <alignment horizontal="center" vertical="center"/>
    </xf>
    <xf numFmtId="43" fontId="55" fillId="0" borderId="12" xfId="0" applyNumberFormat="1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43" fontId="34" fillId="0" borderId="0" xfId="12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right" vertical="center"/>
    </xf>
    <xf numFmtId="0" fontId="34" fillId="0" borderId="4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0" fontId="57" fillId="0" borderId="7" xfId="0" applyFont="1" applyBorder="1" applyAlignment="1">
      <alignment horizontal="center" vertical="center"/>
    </xf>
    <xf numFmtId="43" fontId="57" fillId="0" borderId="7" xfId="12" applyFont="1" applyBorder="1" applyAlignment="1">
      <alignment horizontal="center" vertical="center"/>
    </xf>
    <xf numFmtId="0" fontId="58" fillId="7" borderId="8" xfId="0" applyFont="1" applyFill="1" applyBorder="1"/>
    <xf numFmtId="43" fontId="33" fillId="6" borderId="2" xfId="12" applyFont="1" applyFill="1" applyBorder="1" applyAlignment="1">
      <alignment horizontal="center" vertical="center" wrapText="1"/>
    </xf>
    <xf numFmtId="43" fontId="33" fillId="6" borderId="0" xfId="12" applyFont="1" applyFill="1" applyAlignment="1">
      <alignment horizontal="center" vertical="center" wrapText="1"/>
    </xf>
    <xf numFmtId="0" fontId="59" fillId="0" borderId="0" xfId="3" applyFont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43" fontId="33" fillId="0" borderId="0" xfId="12" applyFont="1" applyFill="1" applyBorder="1" applyAlignment="1">
      <alignment horizontal="center" vertical="center" wrapText="1"/>
    </xf>
    <xf numFmtId="0" fontId="60" fillId="15" borderId="12" xfId="0" applyFont="1" applyFill="1" applyBorder="1" applyAlignment="1">
      <alignment horizontal="left" vertical="top" wrapText="1"/>
    </xf>
    <xf numFmtId="0" fontId="60" fillId="0" borderId="0" xfId="0" applyFont="1" applyAlignment="1">
      <alignment horizontal="center" vertical="center" wrapText="1"/>
    </xf>
    <xf numFmtId="43" fontId="43" fillId="0" borderId="0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center" vertical="center" wrapText="1"/>
    </xf>
    <xf numFmtId="0" fontId="62" fillId="0" borderId="0" xfId="0" applyFont="1" applyAlignment="1">
      <alignment horizontal="left" vertical="top" wrapText="1"/>
    </xf>
    <xf numFmtId="0" fontId="62" fillId="0" borderId="12" xfId="0" applyFont="1" applyBorder="1" applyAlignment="1">
      <alignment horizontal="left" vertical="top" wrapText="1"/>
    </xf>
    <xf numFmtId="43" fontId="62" fillId="0" borderId="12" xfId="12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4" fontId="63" fillId="0" borderId="0" xfId="0" applyNumberFormat="1" applyFont="1"/>
    <xf numFmtId="0" fontId="60" fillId="15" borderId="27" xfId="0" applyFont="1" applyFill="1" applyBorder="1" applyAlignment="1">
      <alignment horizontal="left" vertical="top" wrapText="1"/>
    </xf>
    <xf numFmtId="43" fontId="43" fillId="0" borderId="0" xfId="12" applyFont="1" applyFill="1" applyBorder="1" applyAlignment="1">
      <alignment horizontal="center" vertical="center" wrapText="1"/>
    </xf>
    <xf numFmtId="43" fontId="43" fillId="0" borderId="12" xfId="12" applyFont="1" applyFill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43" fontId="27" fillId="0" borderId="0" xfId="12" applyFont="1" applyFill="1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62" fillId="0" borderId="17" xfId="0" applyFont="1" applyBorder="1" applyAlignment="1">
      <alignment vertical="top" wrapText="1"/>
    </xf>
    <xf numFmtId="0" fontId="62" fillId="0" borderId="52" xfId="0" applyFont="1" applyBorder="1" applyAlignment="1">
      <alignment vertical="top" wrapText="1"/>
    </xf>
    <xf numFmtId="43" fontId="34" fillId="0" borderId="12" xfId="12" applyFont="1" applyFill="1" applyBorder="1" applyAlignment="1">
      <alignment horizontal="center" vertical="center" wrapText="1"/>
    </xf>
    <xf numFmtId="43" fontId="34" fillId="0" borderId="12" xfId="12" applyFont="1" applyFill="1" applyBorder="1" applyAlignment="1">
      <alignment horizontal="left" vertical="center" wrapText="1"/>
    </xf>
    <xf numFmtId="43" fontId="34" fillId="0" borderId="12" xfId="12" applyFont="1" applyFill="1" applyBorder="1" applyAlignment="1">
      <alignment horizontal="right" vertical="center" wrapText="1"/>
    </xf>
    <xf numFmtId="43" fontId="27" fillId="0" borderId="12" xfId="12" applyFont="1" applyFill="1" applyBorder="1" applyAlignment="1">
      <alignment horizontal="center" vertical="center" wrapText="1"/>
    </xf>
    <xf numFmtId="0" fontId="64" fillId="0" borderId="12" xfId="0" applyFont="1" applyBorder="1" applyAlignment="1">
      <alignment horizontal="left" vertical="top" wrapText="1"/>
    </xf>
    <xf numFmtId="0" fontId="64" fillId="0" borderId="12" xfId="0" applyFont="1" applyBorder="1" applyAlignment="1">
      <alignment horizontal="center" vertical="center" wrapText="1"/>
    </xf>
    <xf numFmtId="43" fontId="34" fillId="0" borderId="12" xfId="12" applyFont="1" applyFill="1" applyBorder="1" applyAlignment="1">
      <alignment horizontal="center" vertical="center"/>
    </xf>
    <xf numFmtId="0" fontId="64" fillId="0" borderId="0" xfId="0" applyFont="1" applyAlignment="1">
      <alignment horizontal="left" vertical="top" wrapText="1"/>
    </xf>
    <xf numFmtId="0" fontId="61" fillId="0" borderId="0" xfId="0" applyFont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3" fontId="64" fillId="0" borderId="12" xfId="0" applyNumberFormat="1" applyFont="1" applyBorder="1" applyAlignment="1">
      <alignment horizontal="center" vertical="center" wrapText="1"/>
    </xf>
    <xf numFmtId="43" fontId="64" fillId="0" borderId="0" xfId="0" applyNumberFormat="1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3" fontId="34" fillId="0" borderId="0" xfId="12" applyFont="1" applyFill="1" applyBorder="1" applyAlignment="1">
      <alignment horizontal="center" vertical="center"/>
    </xf>
    <xf numFmtId="43" fontId="43" fillId="0" borderId="12" xfId="12" applyFont="1" applyFill="1" applyBorder="1" applyAlignment="1">
      <alignment horizontal="center" vertical="center"/>
    </xf>
    <xf numFmtId="43" fontId="34" fillId="0" borderId="0" xfId="12" applyFont="1" applyFill="1" applyBorder="1" applyAlignment="1">
      <alignment horizontal="left" vertical="center" wrapText="1"/>
    </xf>
    <xf numFmtId="43" fontId="34" fillId="0" borderId="0" xfId="12" applyFont="1" applyFill="1" applyBorder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/>
    </xf>
    <xf numFmtId="0" fontId="65" fillId="7" borderId="12" xfId="0" applyFont="1" applyFill="1" applyBorder="1" applyAlignment="1">
      <alignment horizontal="justify" vertical="center" wrapText="1"/>
    </xf>
    <xf numFmtId="43" fontId="27" fillId="0" borderId="12" xfId="12" applyFont="1" applyBorder="1" applyAlignment="1">
      <alignment horizontal="center" vertical="center"/>
    </xf>
    <xf numFmtId="0" fontId="65" fillId="7" borderId="12" xfId="0" applyFont="1" applyFill="1" applyBorder="1" applyAlignment="1">
      <alignment horizontal="right" vertical="center" wrapText="1"/>
    </xf>
    <xf numFmtId="0" fontId="65" fillId="7" borderId="18" xfId="0" applyFont="1" applyFill="1" applyBorder="1" applyAlignment="1">
      <alignment vertical="center" wrapText="1"/>
    </xf>
    <xf numFmtId="43" fontId="34" fillId="0" borderId="18" xfId="12" applyFont="1" applyFill="1" applyBorder="1" applyAlignment="1">
      <alignment horizontal="center" vertical="center" wrapText="1"/>
    </xf>
    <xf numFmtId="43" fontId="34" fillId="0" borderId="52" xfId="12" applyFont="1" applyFill="1" applyBorder="1" applyAlignment="1">
      <alignment horizontal="center" vertical="center" wrapText="1"/>
    </xf>
    <xf numFmtId="4" fontId="27" fillId="0" borderId="52" xfId="0" applyNumberFormat="1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65" fillId="7" borderId="12" xfId="0" applyFont="1" applyFill="1" applyBorder="1" applyAlignment="1">
      <alignment vertical="center" wrapText="1"/>
    </xf>
    <xf numFmtId="0" fontId="65" fillId="7" borderId="12" xfId="0" applyFont="1" applyFill="1" applyBorder="1" applyAlignment="1">
      <alignment horizontal="left" vertical="center" wrapText="1"/>
    </xf>
    <xf numFmtId="43" fontId="27" fillId="0" borderId="0" xfId="12" applyFont="1" applyFill="1" applyBorder="1" applyAlignment="1">
      <alignment horizontal="center" vertical="center" wrapText="1"/>
    </xf>
    <xf numFmtId="43" fontId="27" fillId="0" borderId="0" xfId="12" applyFont="1" applyBorder="1" applyAlignment="1">
      <alignment horizontal="center" vertical="center"/>
    </xf>
    <xf numFmtId="0" fontId="61" fillId="15" borderId="27" xfId="0" applyFont="1" applyFill="1" applyBorder="1" applyAlignment="1">
      <alignment horizontal="left" vertical="top" wrapText="1"/>
    </xf>
    <xf numFmtId="43" fontId="27" fillId="0" borderId="12" xfId="12" applyFont="1" applyFill="1" applyBorder="1" applyAlignment="1">
      <alignment horizontal="left" vertical="center" wrapText="1"/>
    </xf>
    <xf numFmtId="43" fontId="27" fillId="0" borderId="12" xfId="12" applyFont="1" applyBorder="1" applyAlignment="1">
      <alignment horizontal="left" vertical="center"/>
    </xf>
    <xf numFmtId="4" fontId="27" fillId="0" borderId="12" xfId="0" applyNumberFormat="1" applyFont="1" applyBorder="1" applyAlignment="1">
      <alignment horizontal="center" vertical="center"/>
    </xf>
    <xf numFmtId="43" fontId="43" fillId="0" borderId="12" xfId="12" applyFont="1" applyBorder="1" applyAlignment="1">
      <alignment horizontal="left" vertical="center"/>
    </xf>
    <xf numFmtId="43" fontId="60" fillId="0" borderId="0" xfId="12" applyFont="1" applyFill="1" applyBorder="1" applyAlignment="1">
      <alignment horizontal="left" vertical="center" wrapText="1"/>
    </xf>
    <xf numFmtId="0" fontId="65" fillId="7" borderId="0" xfId="0" applyFont="1" applyFill="1" applyAlignment="1">
      <alignment horizontal="justify" vertical="center" wrapText="1"/>
    </xf>
    <xf numFmtId="43" fontId="27" fillId="0" borderId="0" xfId="12" applyFont="1" applyBorder="1" applyAlignment="1">
      <alignment horizontal="left" vertical="center"/>
    </xf>
    <xf numFmtId="0" fontId="61" fillId="15" borderId="12" xfId="0" applyFont="1" applyFill="1" applyBorder="1" applyAlignment="1">
      <alignment horizontal="left" vertical="top" wrapText="1"/>
    </xf>
    <xf numFmtId="0" fontId="62" fillId="6" borderId="12" xfId="0" applyFont="1" applyFill="1" applyBorder="1" applyAlignment="1">
      <alignment horizontal="left" vertical="top" wrapText="1"/>
    </xf>
    <xf numFmtId="0" fontId="64" fillId="6" borderId="12" xfId="0" applyFont="1" applyFill="1" applyBorder="1" applyAlignment="1">
      <alignment horizontal="center" vertical="center" wrapText="1"/>
    </xf>
    <xf numFmtId="43" fontId="62" fillId="0" borderId="12" xfId="0" applyNumberFormat="1" applyFont="1" applyBorder="1" applyAlignment="1">
      <alignment horizontal="center" vertical="center" wrapText="1"/>
    </xf>
    <xf numFmtId="43" fontId="60" fillId="0" borderId="0" xfId="12" applyFont="1" applyFill="1" applyBorder="1" applyAlignment="1">
      <alignment horizontal="center" vertical="center" wrapText="1"/>
    </xf>
    <xf numFmtId="0" fontId="62" fillId="6" borderId="18" xfId="0" applyFont="1" applyFill="1" applyBorder="1" applyAlignment="1">
      <alignment horizontal="left" vertical="top" wrapText="1"/>
    </xf>
    <xf numFmtId="0" fontId="64" fillId="6" borderId="18" xfId="0" applyFont="1" applyFill="1" applyBorder="1" applyAlignment="1">
      <alignment horizontal="center" vertical="center" wrapText="1"/>
    </xf>
    <xf numFmtId="43" fontId="64" fillId="6" borderId="12" xfId="12" applyFont="1" applyFill="1" applyBorder="1" applyAlignment="1">
      <alignment horizontal="center" vertical="center" wrapText="1"/>
    </xf>
    <xf numFmtId="0" fontId="61" fillId="0" borderId="18" xfId="0" applyFont="1" applyBorder="1" applyAlignment="1">
      <alignment horizontal="left" vertical="top" wrapText="1"/>
    </xf>
    <xf numFmtId="43" fontId="64" fillId="6" borderId="12" xfId="0" applyNumberFormat="1" applyFont="1" applyFill="1" applyBorder="1" applyAlignment="1">
      <alignment horizontal="center" vertical="center" wrapText="1"/>
    </xf>
    <xf numFmtId="43" fontId="34" fillId="0" borderId="48" xfId="12" applyFont="1" applyFill="1" applyBorder="1" applyAlignment="1">
      <alignment horizontal="center" vertical="center" wrapText="1"/>
    </xf>
    <xf numFmtId="43" fontId="43" fillId="0" borderId="12" xfId="12" applyFont="1" applyBorder="1" applyAlignment="1">
      <alignment horizontal="center" vertical="center"/>
    </xf>
    <xf numFmtId="0" fontId="62" fillId="6" borderId="0" xfId="0" applyFont="1" applyFill="1" applyAlignment="1">
      <alignment horizontal="left" vertical="top" wrapText="1"/>
    </xf>
    <xf numFmtId="0" fontId="64" fillId="6" borderId="0" xfId="0" applyFont="1" applyFill="1" applyAlignment="1">
      <alignment horizontal="center" vertical="center" wrapText="1"/>
    </xf>
    <xf numFmtId="43" fontId="27" fillId="0" borderId="0" xfId="12" applyFont="1" applyFill="1" applyBorder="1" applyAlignment="1">
      <alignment horizontal="left" vertical="center"/>
    </xf>
    <xf numFmtId="43" fontId="27" fillId="0" borderId="18" xfId="12" applyFont="1" applyFill="1" applyBorder="1" applyAlignment="1">
      <alignment horizontal="center" vertical="center" wrapText="1"/>
    </xf>
    <xf numFmtId="43" fontId="64" fillId="6" borderId="18" xfId="0" applyNumberFormat="1" applyFont="1" applyFill="1" applyBorder="1" applyAlignment="1">
      <alignment horizontal="center" vertical="center" wrapText="1"/>
    </xf>
    <xf numFmtId="43" fontId="61" fillId="0" borderId="0" xfId="12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horizontal="center" vertical="center"/>
    </xf>
    <xf numFmtId="43" fontId="33" fillId="0" borderId="12" xfId="0" applyNumberFormat="1" applyFont="1" applyBorder="1" applyAlignment="1">
      <alignment wrapText="1"/>
    </xf>
    <xf numFmtId="43" fontId="43" fillId="0" borderId="12" xfId="12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43" fontId="43" fillId="0" borderId="0" xfId="12" applyFont="1" applyFill="1" applyBorder="1" applyAlignment="1">
      <alignment horizontal="left" vertical="center"/>
    </xf>
    <xf numFmtId="43" fontId="33" fillId="0" borderId="12" xfId="0" applyNumberFormat="1" applyFont="1" applyBorder="1" applyAlignment="1">
      <alignment horizontal="center" vertical="center" wrapText="1"/>
    </xf>
    <xf numFmtId="43" fontId="43" fillId="0" borderId="12" xfId="0" applyNumberFormat="1" applyFont="1" applyBorder="1" applyAlignment="1">
      <alignment horizontal="center" vertical="center"/>
    </xf>
    <xf numFmtId="43" fontId="43" fillId="0" borderId="12" xfId="12" applyFont="1" applyFill="1" applyBorder="1" applyAlignment="1">
      <alignment vertical="center" wrapText="1"/>
    </xf>
    <xf numFmtId="43" fontId="65" fillId="7" borderId="18" xfId="0" applyNumberFormat="1" applyFont="1" applyFill="1" applyBorder="1" applyAlignment="1">
      <alignment horizontal="center" vertical="center" wrapText="1"/>
    </xf>
    <xf numFmtId="43" fontId="27" fillId="0" borderId="12" xfId="12" applyFont="1" applyFill="1" applyBorder="1" applyAlignment="1">
      <alignment horizontal="center" vertical="center"/>
    </xf>
    <xf numFmtId="4" fontId="43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vertical="center"/>
    </xf>
    <xf numFmtId="0" fontId="27" fillId="0" borderId="0" xfId="0" applyFont="1"/>
    <xf numFmtId="0" fontId="43" fillId="0" borderId="0" xfId="0" applyFont="1" applyAlignment="1">
      <alignment wrapText="1"/>
    </xf>
    <xf numFmtId="0" fontId="43" fillId="0" borderId="0" xfId="0" applyFont="1" applyAlignment="1">
      <alignment horizontal="center" vertical="center" wrapText="1"/>
    </xf>
    <xf numFmtId="43" fontId="34" fillId="0" borderId="18" xfId="12" applyFont="1" applyFill="1" applyBorder="1" applyAlignment="1">
      <alignment horizontal="left" vertical="center" wrapText="1"/>
    </xf>
    <xf numFmtId="0" fontId="61" fillId="0" borderId="27" xfId="0" applyFont="1" applyBorder="1" applyAlignment="1">
      <alignment horizontal="left" vertical="top" wrapText="1"/>
    </xf>
    <xf numFmtId="43" fontId="27" fillId="0" borderId="49" xfId="12" applyFont="1" applyFill="1" applyBorder="1" applyAlignment="1">
      <alignment horizontal="center" vertical="center" wrapText="1"/>
    </xf>
    <xf numFmtId="43" fontId="27" fillId="0" borderId="88" xfId="12" applyFont="1" applyFill="1" applyBorder="1" applyAlignment="1">
      <alignment horizontal="center" vertical="center" wrapText="1"/>
    </xf>
    <xf numFmtId="0" fontId="65" fillId="7" borderId="0" xfId="0" applyFont="1" applyFill="1" applyAlignment="1">
      <alignment horizontal="left" vertical="center" wrapText="1"/>
    </xf>
    <xf numFmtId="43" fontId="34" fillId="0" borderId="17" xfId="12" applyFont="1" applyFill="1" applyBorder="1" applyAlignment="1">
      <alignment horizontal="left" vertical="center" wrapText="1"/>
    </xf>
    <xf numFmtId="0" fontId="43" fillId="0" borderId="0" xfId="0" applyFont="1" applyAlignment="1">
      <alignment horizontal="left" wrapText="1"/>
    </xf>
    <xf numFmtId="43" fontId="43" fillId="0" borderId="0" xfId="0" applyNumberFormat="1" applyFont="1" applyAlignment="1">
      <alignment wrapText="1"/>
    </xf>
    <xf numFmtId="43" fontId="34" fillId="0" borderId="0" xfId="0" applyNumberFormat="1" applyFont="1" applyAlignment="1">
      <alignment vertical="center"/>
    </xf>
    <xf numFmtId="0" fontId="43" fillId="0" borderId="0" xfId="0" applyFont="1" applyAlignment="1">
      <alignment vertical="center" wrapText="1"/>
    </xf>
    <xf numFmtId="43" fontId="43" fillId="0" borderId="12" xfId="12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right" vertical="top" wrapText="1"/>
    </xf>
    <xf numFmtId="0" fontId="65" fillId="0" borderId="0" xfId="0" applyFont="1" applyAlignment="1">
      <alignment horizontal="justify" vertical="center" wrapText="1"/>
    </xf>
    <xf numFmtId="0" fontId="44" fillId="0" borderId="0" xfId="0" applyFont="1" applyAlignment="1">
      <alignment horizontal="center" vertical="center" wrapText="1"/>
    </xf>
    <xf numFmtId="43" fontId="56" fillId="0" borderId="12" xfId="12" applyFont="1" applyFill="1" applyBorder="1" applyAlignment="1">
      <alignment horizontal="center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3" fontId="56" fillId="0" borderId="0" xfId="12" applyFont="1" applyFill="1" applyBorder="1" applyAlignment="1">
      <alignment horizontal="center"/>
    </xf>
    <xf numFmtId="0" fontId="33" fillId="0" borderId="59" xfId="0" applyFont="1" applyBorder="1" applyAlignment="1">
      <alignment horizontal="left" vertical="top" wrapText="1"/>
    </xf>
    <xf numFmtId="0" fontId="33" fillId="0" borderId="59" xfId="0" applyFont="1" applyBorder="1" applyAlignment="1">
      <alignment horizontal="right" vertical="top" wrapText="1"/>
    </xf>
    <xf numFmtId="0" fontId="33" fillId="0" borderId="59" xfId="0" applyFont="1" applyBorder="1" applyAlignment="1">
      <alignment horizontal="center" vertical="top" wrapText="1"/>
    </xf>
    <xf numFmtId="0" fontId="60" fillId="0" borderId="59" xfId="0" applyFont="1" applyBorder="1" applyAlignment="1">
      <alignment horizontal="left" vertical="top" wrapText="1"/>
    </xf>
    <xf numFmtId="0" fontId="60" fillId="0" borderId="59" xfId="0" applyFont="1" applyBorder="1" applyAlignment="1">
      <alignment horizontal="right" vertical="top" wrapText="1"/>
    </xf>
    <xf numFmtId="0" fontId="60" fillId="0" borderId="59" xfId="0" applyFont="1" applyBorder="1" applyAlignment="1">
      <alignment horizontal="center" vertical="top" wrapText="1"/>
    </xf>
    <xf numFmtId="165" fontId="60" fillId="0" borderId="59" xfId="0" applyNumberFormat="1" applyFont="1" applyBorder="1" applyAlignment="1">
      <alignment horizontal="right" vertical="top" wrapText="1"/>
    </xf>
    <xf numFmtId="4" fontId="60" fillId="0" borderId="59" xfId="0" applyNumberFormat="1" applyFont="1" applyBorder="1" applyAlignment="1">
      <alignment horizontal="right" vertical="top" wrapText="1"/>
    </xf>
    <xf numFmtId="0" fontId="34" fillId="0" borderId="59" xfId="0" applyFont="1" applyBorder="1" applyAlignment="1">
      <alignment horizontal="left" vertical="top" wrapText="1"/>
    </xf>
    <xf numFmtId="0" fontId="34" fillId="0" borderId="59" xfId="0" applyFont="1" applyBorder="1" applyAlignment="1">
      <alignment horizontal="right" vertical="top" wrapText="1"/>
    </xf>
    <xf numFmtId="0" fontId="34" fillId="0" borderId="59" xfId="0" applyFont="1" applyBorder="1" applyAlignment="1">
      <alignment horizontal="center" vertical="top" wrapText="1"/>
    </xf>
    <xf numFmtId="165" fontId="34" fillId="0" borderId="59" xfId="0" applyNumberFormat="1" applyFont="1" applyBorder="1" applyAlignment="1">
      <alignment horizontal="right" vertical="top" wrapText="1"/>
    </xf>
    <xf numFmtId="4" fontId="34" fillId="0" borderId="59" xfId="0" applyNumberFormat="1" applyFont="1" applyBorder="1" applyAlignment="1">
      <alignment horizontal="right" vertical="top" wrapText="1"/>
    </xf>
    <xf numFmtId="0" fontId="34" fillId="0" borderId="0" xfId="0" applyFont="1" applyAlignment="1">
      <alignment horizontal="right" vertical="top" wrapText="1"/>
    </xf>
    <xf numFmtId="4" fontId="34" fillId="0" borderId="0" xfId="0" applyNumberFormat="1" applyFont="1" applyAlignment="1">
      <alignment horizontal="right" vertical="top" wrapText="1"/>
    </xf>
    <xf numFmtId="0" fontId="60" fillId="0" borderId="62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61" fillId="0" borderId="17" xfId="0" applyFont="1" applyBorder="1" applyAlignment="1">
      <alignment vertical="top" wrapText="1"/>
    </xf>
    <xf numFmtId="0" fontId="61" fillId="0" borderId="58" xfId="0" applyFont="1" applyBorder="1" applyAlignment="1">
      <alignment vertical="top" wrapText="1"/>
    </xf>
    <xf numFmtId="0" fontId="61" fillId="0" borderId="52" xfId="0" applyFont="1" applyBorder="1" applyAlignment="1">
      <alignment vertical="top" wrapText="1"/>
    </xf>
    <xf numFmtId="0" fontId="43" fillId="0" borderId="12" xfId="0" applyFont="1" applyBorder="1" applyAlignment="1">
      <alignment horizontal="left" vertical="top" wrapText="1"/>
    </xf>
    <xf numFmtId="0" fontId="43" fillId="0" borderId="12" xfId="0" applyFont="1" applyBorder="1" applyAlignment="1">
      <alignment horizontal="right" vertical="top" wrapText="1"/>
    </xf>
    <xf numFmtId="0" fontId="4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right" vertical="top" wrapText="1"/>
    </xf>
    <xf numFmtId="0" fontId="61" fillId="0" borderId="12" xfId="0" applyFont="1" applyBorder="1" applyAlignment="1">
      <alignment horizontal="center" vertical="top" wrapText="1"/>
    </xf>
    <xf numFmtId="165" fontId="61" fillId="0" borderId="12" xfId="0" applyNumberFormat="1" applyFont="1" applyBorder="1" applyAlignment="1">
      <alignment horizontal="right" vertical="top" wrapText="1"/>
    </xf>
    <xf numFmtId="4" fontId="61" fillId="0" borderId="12" xfId="0" applyNumberFormat="1" applyFont="1" applyBorder="1" applyAlignment="1">
      <alignment horizontal="righ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right" vertical="top" wrapText="1"/>
    </xf>
    <xf numFmtId="0" fontId="27" fillId="0" borderId="12" xfId="0" applyFont="1" applyBorder="1" applyAlignment="1">
      <alignment horizontal="center" vertical="top" wrapText="1"/>
    </xf>
    <xf numFmtId="165" fontId="27" fillId="0" borderId="12" xfId="0" applyNumberFormat="1" applyFont="1" applyBorder="1" applyAlignment="1">
      <alignment horizontal="right" vertical="top" wrapText="1"/>
    </xf>
    <xf numFmtId="4" fontId="27" fillId="0" borderId="12" xfId="0" applyNumberFormat="1" applyFont="1" applyBorder="1" applyAlignment="1">
      <alignment horizontal="right" vertical="top" wrapText="1"/>
    </xf>
    <xf numFmtId="0" fontId="24" fillId="6" borderId="12" xfId="0" applyFont="1" applyFill="1" applyBorder="1" applyAlignment="1">
      <alignment horizontal="left" vertical="top" wrapText="1"/>
    </xf>
    <xf numFmtId="0" fontId="24" fillId="6" borderId="12" xfId="0" applyFont="1" applyFill="1" applyBorder="1" applyAlignment="1">
      <alignment horizontal="center" vertical="center" wrapText="1"/>
    </xf>
    <xf numFmtId="44" fontId="24" fillId="6" borderId="12" xfId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164" fontId="24" fillId="0" borderId="17" xfId="0" applyNumberFormat="1" applyFont="1" applyBorder="1" applyAlignment="1">
      <alignment horizontal="center" vertical="center" wrapText="1"/>
    </xf>
    <xf numFmtId="44" fontId="24" fillId="0" borderId="75" xfId="0" applyNumberFormat="1" applyFont="1" applyBorder="1" applyAlignment="1">
      <alignment horizontal="center" vertical="center" wrapText="1"/>
    </xf>
    <xf numFmtId="44" fontId="15" fillId="0" borderId="0" xfId="1" applyFont="1" applyFill="1" applyBorder="1"/>
    <xf numFmtId="44" fontId="15" fillId="0" borderId="0" xfId="1" applyFont="1"/>
    <xf numFmtId="0" fontId="66" fillId="12" borderId="9" xfId="0" applyFont="1" applyFill="1" applyBorder="1" applyAlignment="1">
      <alignment horizontal="center" vertical="center" wrapText="1"/>
    </xf>
    <xf numFmtId="0" fontId="66" fillId="12" borderId="10" xfId="0" applyFont="1" applyFill="1" applyBorder="1" applyAlignment="1">
      <alignment horizontal="left" vertical="center" wrapText="1"/>
    </xf>
    <xf numFmtId="44" fontId="66" fillId="12" borderId="10" xfId="1" applyFont="1" applyFill="1" applyBorder="1" applyAlignment="1">
      <alignment horizontal="center" vertical="center" wrapText="1"/>
    </xf>
    <xf numFmtId="10" fontId="66" fillId="0" borderId="20" xfId="0" applyNumberFormat="1" applyFont="1" applyBorder="1" applyAlignment="1">
      <alignment horizontal="center" vertical="center"/>
    </xf>
    <xf numFmtId="10" fontId="66" fillId="0" borderId="9" xfId="0" applyNumberFormat="1" applyFont="1" applyBorder="1" applyAlignment="1">
      <alignment horizontal="center" vertical="center"/>
    </xf>
    <xf numFmtId="44" fontId="66" fillId="0" borderId="24" xfId="1" applyFont="1" applyBorder="1" applyAlignment="1">
      <alignment horizontal="center" vertical="center"/>
    </xf>
    <xf numFmtId="44" fontId="66" fillId="0" borderId="60" xfId="1" applyFont="1" applyBorder="1" applyAlignment="1">
      <alignment horizontal="center" vertical="center"/>
    </xf>
    <xf numFmtId="44" fontId="66" fillId="0" borderId="20" xfId="1" applyFont="1" applyBorder="1" applyAlignment="1">
      <alignment horizontal="center" vertical="center"/>
    </xf>
    <xf numFmtId="10" fontId="66" fillId="0" borderId="77" xfId="0" applyNumberFormat="1" applyFont="1" applyBorder="1" applyAlignment="1">
      <alignment horizontal="center" vertical="center"/>
    </xf>
    <xf numFmtId="0" fontId="66" fillId="17" borderId="15" xfId="0" applyFont="1" applyFill="1" applyBorder="1" applyAlignment="1">
      <alignment horizontal="center" vertical="center" wrapText="1"/>
    </xf>
    <xf numFmtId="0" fontId="66" fillId="17" borderId="12" xfId="0" applyFont="1" applyFill="1" applyBorder="1" applyAlignment="1">
      <alignment horizontal="left" vertical="center" wrapText="1"/>
    </xf>
    <xf numFmtId="44" fontId="66" fillId="17" borderId="12" xfId="1" applyFont="1" applyFill="1" applyBorder="1" applyAlignment="1">
      <alignment horizontal="center" vertical="center" wrapText="1"/>
    </xf>
    <xf numFmtId="10" fontId="66" fillId="16" borderId="25" xfId="0" applyNumberFormat="1" applyFont="1" applyFill="1" applyBorder="1" applyAlignment="1">
      <alignment horizontal="center" vertical="center"/>
    </xf>
    <xf numFmtId="10" fontId="66" fillId="16" borderId="61" xfId="0" applyNumberFormat="1" applyFont="1" applyFill="1" applyBorder="1" applyAlignment="1">
      <alignment horizontal="center" vertical="center"/>
    </xf>
    <xf numFmtId="44" fontId="66" fillId="16" borderId="24" xfId="1" applyFont="1" applyFill="1" applyBorder="1" applyAlignment="1">
      <alignment horizontal="center" vertical="center"/>
    </xf>
    <xf numFmtId="44" fontId="66" fillId="16" borderId="60" xfId="1" applyFont="1" applyFill="1" applyBorder="1" applyAlignment="1">
      <alignment horizontal="center" vertical="center"/>
    </xf>
    <xf numFmtId="10" fontId="66" fillId="16" borderId="15" xfId="0" applyNumberFormat="1" applyFont="1" applyFill="1" applyBorder="1" applyAlignment="1">
      <alignment horizontal="center" vertical="center"/>
    </xf>
    <xf numFmtId="44" fontId="66" fillId="16" borderId="25" xfId="1" applyFont="1" applyFill="1" applyBorder="1" applyAlignment="1">
      <alignment horizontal="center" vertical="center"/>
    </xf>
    <xf numFmtId="10" fontId="66" fillId="16" borderId="52" xfId="0" applyNumberFormat="1" applyFont="1" applyFill="1" applyBorder="1" applyAlignment="1">
      <alignment horizontal="center" vertical="center"/>
    </xf>
    <xf numFmtId="0" fontId="66" fillId="12" borderId="15" xfId="0" applyFont="1" applyFill="1" applyBorder="1" applyAlignment="1">
      <alignment horizontal="center" vertical="center" wrapText="1"/>
    </xf>
    <xf numFmtId="0" fontId="66" fillId="12" borderId="12" xfId="0" applyFont="1" applyFill="1" applyBorder="1" applyAlignment="1">
      <alignment horizontal="left" vertical="center" wrapText="1"/>
    </xf>
    <xf numFmtId="44" fontId="66" fillId="12" borderId="12" xfId="1" applyFont="1" applyFill="1" applyBorder="1" applyAlignment="1">
      <alignment horizontal="center" vertical="center" wrapText="1"/>
    </xf>
    <xf numFmtId="10" fontId="66" fillId="0" borderId="25" xfId="0" applyNumberFormat="1" applyFont="1" applyBorder="1" applyAlignment="1">
      <alignment horizontal="center" vertical="center"/>
    </xf>
    <xf numFmtId="10" fontId="66" fillId="0" borderId="61" xfId="0" applyNumberFormat="1" applyFont="1" applyBorder="1" applyAlignment="1">
      <alignment horizontal="center" vertical="center"/>
    </xf>
    <xf numFmtId="9" fontId="66" fillId="0" borderId="15" xfId="2" applyFont="1" applyBorder="1" applyAlignment="1">
      <alignment horizontal="center" vertical="center"/>
    </xf>
    <xf numFmtId="44" fontId="66" fillId="0" borderId="25" xfId="1" applyFont="1" applyBorder="1" applyAlignment="1">
      <alignment horizontal="center" vertical="center"/>
    </xf>
    <xf numFmtId="10" fontId="66" fillId="0" borderId="52" xfId="0" applyNumberFormat="1" applyFont="1" applyBorder="1" applyAlignment="1">
      <alignment horizontal="center" vertical="center"/>
    </xf>
    <xf numFmtId="9" fontId="66" fillId="16" borderId="15" xfId="2" applyFont="1" applyFill="1" applyBorder="1" applyAlignment="1">
      <alignment horizontal="center" vertical="center"/>
    </xf>
    <xf numFmtId="0" fontId="66" fillId="0" borderId="15" xfId="0" applyFont="1" applyBorder="1" applyAlignment="1">
      <alignment horizontal="center" vertical="center" wrapText="1"/>
    </xf>
    <xf numFmtId="0" fontId="66" fillId="0" borderId="12" xfId="0" applyFont="1" applyBorder="1" applyAlignment="1">
      <alignment horizontal="left" vertical="center" wrapText="1"/>
    </xf>
    <xf numFmtId="0" fontId="66" fillId="12" borderId="13" xfId="0" applyFont="1" applyFill="1" applyBorder="1" applyAlignment="1">
      <alignment horizontal="center" vertical="center" wrapText="1"/>
    </xf>
    <xf numFmtId="0" fontId="66" fillId="12" borderId="14" xfId="0" applyFont="1" applyFill="1" applyBorder="1" applyAlignment="1">
      <alignment horizontal="left" vertical="center" wrapText="1"/>
    </xf>
    <xf numFmtId="44" fontId="66" fillId="12" borderId="14" xfId="1" applyFont="1" applyFill="1" applyBorder="1" applyAlignment="1">
      <alignment horizontal="center" vertical="center" wrapText="1"/>
    </xf>
    <xf numFmtId="10" fontId="66" fillId="0" borderId="21" xfId="0" applyNumberFormat="1" applyFont="1" applyBorder="1" applyAlignment="1">
      <alignment horizontal="center" vertical="center"/>
    </xf>
    <xf numFmtId="10" fontId="66" fillId="0" borderId="76" xfId="0" applyNumberFormat="1" applyFont="1" applyBorder="1" applyAlignment="1">
      <alignment horizontal="center" vertical="center"/>
    </xf>
    <xf numFmtId="44" fontId="66" fillId="0" borderId="83" xfId="1" applyFont="1" applyBorder="1" applyAlignment="1">
      <alignment horizontal="center" vertical="center"/>
    </xf>
    <xf numFmtId="9" fontId="66" fillId="0" borderId="13" xfId="2" applyFont="1" applyBorder="1" applyAlignment="1">
      <alignment horizontal="center" vertical="center"/>
    </xf>
    <xf numFmtId="44" fontId="66" fillId="0" borderId="67" xfId="1" applyFont="1" applyBorder="1" applyAlignment="1">
      <alignment horizontal="center" vertical="center"/>
    </xf>
    <xf numFmtId="44" fontId="66" fillId="0" borderId="21" xfId="1" applyFont="1" applyBorder="1" applyAlignment="1">
      <alignment horizontal="center" vertical="center"/>
    </xf>
    <xf numFmtId="10" fontId="66" fillId="0" borderId="32" xfId="0" applyNumberFormat="1" applyFont="1" applyBorder="1" applyAlignment="1">
      <alignment horizontal="center" vertical="center"/>
    </xf>
    <xf numFmtId="0" fontId="66" fillId="12" borderId="4" xfId="0" applyFont="1" applyFill="1" applyBorder="1" applyAlignment="1">
      <alignment horizontal="center" vertical="center" wrapText="1"/>
    </xf>
    <xf numFmtId="0" fontId="52" fillId="12" borderId="0" xfId="0" applyFont="1" applyFill="1" applyAlignment="1">
      <alignment vertical="top"/>
    </xf>
    <xf numFmtId="0" fontId="52" fillId="12" borderId="7" xfId="0" applyFont="1" applyFill="1" applyBorder="1" applyAlignment="1">
      <alignment vertical="top"/>
    </xf>
    <xf numFmtId="0" fontId="67" fillId="0" borderId="6" xfId="0" applyFont="1" applyBorder="1" applyAlignment="1">
      <alignment horizontal="center" vertical="center" wrapText="1"/>
    </xf>
    <xf numFmtId="44" fontId="67" fillId="0" borderId="7" xfId="1" applyFont="1" applyFill="1" applyBorder="1" applyAlignment="1">
      <alignment horizontal="center" vertical="center" wrapText="1"/>
    </xf>
    <xf numFmtId="44" fontId="67" fillId="0" borderId="28" xfId="1" applyFont="1" applyFill="1" applyBorder="1" applyAlignment="1">
      <alignment horizontal="center" vertical="center" wrapText="1"/>
    </xf>
    <xf numFmtId="44" fontId="67" fillId="0" borderId="30" xfId="1" applyFont="1" applyFill="1" applyBorder="1" applyAlignment="1">
      <alignment horizontal="center" vertical="center" wrapText="1"/>
    </xf>
    <xf numFmtId="164" fontId="67" fillId="0" borderId="29" xfId="0" applyNumberFormat="1" applyFont="1" applyBorder="1" applyAlignment="1">
      <alignment horizontal="right" vertical="top" wrapText="1"/>
    </xf>
    <xf numFmtId="0" fontId="66" fillId="0" borderId="29" xfId="0" applyFont="1" applyBorder="1"/>
    <xf numFmtId="0" fontId="66" fillId="0" borderId="28" xfId="0" applyFont="1" applyBorder="1"/>
    <xf numFmtId="0" fontId="66" fillId="0" borderId="30" xfId="0" applyFont="1" applyBorder="1"/>
    <xf numFmtId="0" fontId="66" fillId="0" borderId="7" xfId="0" applyFont="1" applyBorder="1"/>
    <xf numFmtId="0" fontId="66" fillId="0" borderId="8" xfId="0" applyFont="1" applyBorder="1"/>
    <xf numFmtId="166" fontId="52" fillId="0" borderId="41" xfId="0" applyNumberFormat="1" applyFont="1" applyBorder="1" applyAlignment="1">
      <alignment vertical="center"/>
    </xf>
    <xf numFmtId="10" fontId="52" fillId="0" borderId="37" xfId="0" applyNumberFormat="1" applyFont="1" applyBorder="1" applyAlignment="1">
      <alignment horizontal="center" vertical="center"/>
    </xf>
    <xf numFmtId="10" fontId="52" fillId="0" borderId="50" xfId="0" applyNumberFormat="1" applyFont="1" applyBorder="1" applyAlignment="1">
      <alignment horizontal="center" vertical="center"/>
    </xf>
    <xf numFmtId="44" fontId="52" fillId="0" borderId="51" xfId="1" applyFont="1" applyBorder="1" applyAlignment="1">
      <alignment vertical="center"/>
    </xf>
    <xf numFmtId="44" fontId="52" fillId="0" borderId="63" xfId="1" applyFont="1" applyBorder="1" applyAlignment="1">
      <alignment vertical="center"/>
    </xf>
    <xf numFmtId="10" fontId="52" fillId="0" borderId="45" xfId="0" applyNumberFormat="1" applyFont="1" applyBorder="1" applyAlignment="1">
      <alignment horizontal="center" vertical="center"/>
    </xf>
    <xf numFmtId="44" fontId="52" fillId="0" borderId="46" xfId="1" applyFont="1" applyBorder="1" applyAlignment="1">
      <alignment vertical="center"/>
    </xf>
    <xf numFmtId="44" fontId="52" fillId="0" borderId="64" xfId="1" applyFont="1" applyBorder="1" applyAlignment="1">
      <alignment vertical="center"/>
    </xf>
    <xf numFmtId="10" fontId="52" fillId="0" borderId="0" xfId="0" applyNumberFormat="1" applyFont="1" applyAlignment="1">
      <alignment horizontal="center" vertical="center"/>
    </xf>
    <xf numFmtId="44" fontId="52" fillId="0" borderId="0" xfId="1" applyFont="1" applyBorder="1" applyAlignment="1">
      <alignment vertical="center"/>
    </xf>
    <xf numFmtId="0" fontId="52" fillId="0" borderId="0" xfId="0" applyFont="1" applyAlignment="1">
      <alignment horizontal="center" vertical="center"/>
    </xf>
    <xf numFmtId="44" fontId="52" fillId="0" borderId="0" xfId="1" applyFont="1" applyBorder="1" applyAlignment="1">
      <alignment horizontal="center" vertical="center"/>
    </xf>
    <xf numFmtId="0" fontId="27" fillId="8" borderId="13" xfId="0" applyFont="1" applyFill="1" applyBorder="1" applyAlignment="1">
      <alignment horizontal="center" vertical="center"/>
    </xf>
    <xf numFmtId="4" fontId="27" fillId="8" borderId="21" xfId="0" applyNumberFormat="1" applyFont="1" applyFill="1" applyBorder="1" applyAlignment="1">
      <alignment horizontal="center" vertical="center"/>
    </xf>
    <xf numFmtId="0" fontId="27" fillId="8" borderId="32" xfId="0" applyFont="1" applyFill="1" applyBorder="1" applyAlignment="1">
      <alignment horizontal="center" vertical="center"/>
    </xf>
    <xf numFmtId="4" fontId="27" fillId="8" borderId="26" xfId="0" applyNumberFormat="1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4" fontId="27" fillId="8" borderId="16" xfId="0" applyNumberFormat="1" applyFont="1" applyFill="1" applyBorder="1" applyAlignment="1">
      <alignment horizontal="center" vertical="center"/>
    </xf>
    <xf numFmtId="14" fontId="43" fillId="0" borderId="6" xfId="0" applyNumberFormat="1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15" fillId="0" borderId="0" xfId="5" applyFont="1" applyAlignment="1">
      <alignment horizontal="center" vertical="center"/>
    </xf>
    <xf numFmtId="10" fontId="31" fillId="0" borderId="4" xfId="3" applyNumberFormat="1" applyFont="1" applyBorder="1" applyAlignment="1">
      <alignment horizontal="center" vertical="center" wrapText="1"/>
    </xf>
    <xf numFmtId="10" fontId="31" fillId="0" borderId="0" xfId="3" applyNumberFormat="1" applyFont="1" applyAlignment="1">
      <alignment horizontal="center" vertical="center" wrapText="1"/>
    </xf>
    <xf numFmtId="10" fontId="31" fillId="0" borderId="5" xfId="3" applyNumberFormat="1" applyFont="1" applyBorder="1" applyAlignment="1">
      <alignment horizontal="center" vertical="center" wrapText="1"/>
    </xf>
    <xf numFmtId="10" fontId="31" fillId="0" borderId="6" xfId="3" applyNumberFormat="1" applyFont="1" applyBorder="1" applyAlignment="1">
      <alignment horizontal="center" vertical="center" wrapText="1"/>
    </xf>
    <xf numFmtId="10" fontId="31" fillId="0" borderId="7" xfId="3" applyNumberFormat="1" applyFont="1" applyBorder="1" applyAlignment="1">
      <alignment horizontal="center" vertical="center" wrapText="1"/>
    </xf>
    <xf numFmtId="10" fontId="31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28" xfId="3" applyFont="1" applyFill="1" applyBorder="1" applyAlignment="1">
      <alignment horizontal="center" vertical="center"/>
    </xf>
    <xf numFmtId="0" fontId="11" fillId="14" borderId="29" xfId="3" applyFont="1" applyFill="1" applyBorder="1" applyAlignment="1">
      <alignment horizontal="center" vertical="center"/>
    </xf>
    <xf numFmtId="0" fontId="23" fillId="0" borderId="28" xfId="3" applyBorder="1" applyAlignment="1">
      <alignment horizontal="center" vertical="center"/>
    </xf>
    <xf numFmtId="0" fontId="23" fillId="0" borderId="29" xfId="3" applyBorder="1" applyAlignment="1">
      <alignment horizontal="center" vertical="center"/>
    </xf>
    <xf numFmtId="0" fontId="23" fillId="0" borderId="30" xfId="3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3" fillId="0" borderId="1" xfId="3" applyBorder="1" applyAlignment="1">
      <alignment horizontal="center" vertical="center" wrapText="1"/>
    </xf>
    <xf numFmtId="0" fontId="23" fillId="0" borderId="3" xfId="3" applyBorder="1" applyAlignment="1">
      <alignment horizontal="center" vertical="center" wrapText="1"/>
    </xf>
    <xf numFmtId="0" fontId="23" fillId="0" borderId="6" xfId="3" applyBorder="1" applyAlignment="1">
      <alignment horizontal="center" vertical="center" wrapText="1"/>
    </xf>
    <xf numFmtId="0" fontId="23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11" fillId="0" borderId="28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 wrapText="1"/>
    </xf>
    <xf numFmtId="0" fontId="23" fillId="0" borderId="28" xfId="3" applyBorder="1" applyAlignment="1">
      <alignment horizontal="center" vertical="center" wrapText="1"/>
    </xf>
    <xf numFmtId="0" fontId="23" fillId="0" borderId="30" xfId="3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4" fontId="24" fillId="0" borderId="0" xfId="0" applyNumberFormat="1" applyFont="1" applyAlignment="1">
      <alignment horizontal="left" vertical="center" wrapText="1"/>
    </xf>
    <xf numFmtId="0" fontId="23" fillId="0" borderId="2" xfId="3" applyBorder="1" applyAlignment="1">
      <alignment horizontal="center" vertical="center" wrapText="1"/>
    </xf>
    <xf numFmtId="0" fontId="23" fillId="0" borderId="4" xfId="3" applyBorder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3" fillId="0" borderId="5" xfId="3" applyBorder="1" applyAlignment="1">
      <alignment horizontal="center" vertical="center" wrapText="1"/>
    </xf>
    <xf numFmtId="0" fontId="23" fillId="0" borderId="7" xfId="3" applyBorder="1" applyAlignment="1">
      <alignment horizontal="center" vertical="center" wrapText="1"/>
    </xf>
    <xf numFmtId="0" fontId="28" fillId="0" borderId="28" xfId="3" applyFont="1" applyBorder="1" applyAlignment="1">
      <alignment horizontal="center" vertical="center" wrapText="1"/>
    </xf>
    <xf numFmtId="0" fontId="28" fillId="0" borderId="30" xfId="3" applyFont="1" applyBorder="1" applyAlignment="1">
      <alignment horizontal="center" vertical="center" wrapText="1"/>
    </xf>
    <xf numFmtId="1" fontId="14" fillId="0" borderId="0" xfId="5" applyNumberFormat="1" applyFont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/>
    </xf>
    <xf numFmtId="0" fontId="11" fillId="0" borderId="30" xfId="3" applyFont="1" applyBorder="1" applyAlignment="1">
      <alignment horizontal="center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3" fillId="13" borderId="1" xfId="3" applyFill="1" applyBorder="1" applyAlignment="1" applyProtection="1">
      <alignment horizontal="center" vertical="center" wrapText="1"/>
      <protection locked="0"/>
    </xf>
    <xf numFmtId="0" fontId="23" fillId="13" borderId="2" xfId="3" applyFill="1" applyBorder="1" applyAlignment="1" applyProtection="1">
      <alignment horizontal="center" vertical="center" wrapText="1"/>
      <protection locked="0"/>
    </xf>
    <xf numFmtId="0" fontId="23" fillId="13" borderId="3" xfId="3" applyFill="1" applyBorder="1" applyAlignment="1" applyProtection="1">
      <alignment horizontal="center" vertical="center" wrapText="1"/>
      <protection locked="0"/>
    </xf>
    <xf numFmtId="0" fontId="23" fillId="13" borderId="4" xfId="3" applyFill="1" applyBorder="1" applyAlignment="1" applyProtection="1">
      <alignment horizontal="center" vertical="center" wrapText="1"/>
      <protection locked="0"/>
    </xf>
    <xf numFmtId="0" fontId="23" fillId="13" borderId="0" xfId="3" applyFill="1" applyAlignment="1" applyProtection="1">
      <alignment horizontal="center" vertical="center" wrapText="1"/>
      <protection locked="0"/>
    </xf>
    <xf numFmtId="0" fontId="23" fillId="13" borderId="5" xfId="3" applyFill="1" applyBorder="1" applyAlignment="1" applyProtection="1">
      <alignment horizontal="center" vertical="center" wrapText="1"/>
      <protection locked="0"/>
    </xf>
    <xf numFmtId="0" fontId="23" fillId="13" borderId="6" xfId="3" applyFill="1" applyBorder="1" applyAlignment="1" applyProtection="1">
      <alignment horizontal="center" vertical="center" wrapText="1"/>
      <protection locked="0"/>
    </xf>
    <xf numFmtId="0" fontId="23" fillId="13" borderId="7" xfId="3" applyFill="1" applyBorder="1" applyAlignment="1" applyProtection="1">
      <alignment horizontal="center" vertical="center" wrapText="1"/>
      <protection locked="0"/>
    </xf>
    <xf numFmtId="0" fontId="23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3" fillId="13" borderId="4" xfId="3" applyFill="1" applyBorder="1" applyAlignment="1" applyProtection="1">
      <alignment horizontal="center" vertical="center"/>
      <protection locked="0"/>
    </xf>
    <xf numFmtId="0" fontId="23" fillId="13" borderId="0" xfId="3" applyFill="1" applyAlignment="1" applyProtection="1">
      <alignment horizontal="center" vertical="center"/>
      <protection locked="0"/>
    </xf>
    <xf numFmtId="0" fontId="23" fillId="13" borderId="5" xfId="3" applyFill="1" applyBorder="1" applyAlignment="1" applyProtection="1">
      <alignment horizontal="center" vertical="center"/>
      <protection locked="0"/>
    </xf>
    <xf numFmtId="0" fontId="23" fillId="13" borderId="6" xfId="3" applyFill="1" applyBorder="1" applyAlignment="1" applyProtection="1">
      <alignment horizontal="center" vertical="center"/>
      <protection locked="0"/>
    </xf>
    <xf numFmtId="0" fontId="23" fillId="13" borderId="7" xfId="3" applyFill="1" applyBorder="1" applyAlignment="1" applyProtection="1">
      <alignment horizontal="center" vertical="center"/>
      <protection locked="0"/>
    </xf>
    <xf numFmtId="0" fontId="23" fillId="13" borderId="8" xfId="3" applyFill="1" applyBorder="1" applyAlignment="1" applyProtection="1">
      <alignment horizontal="center" vertical="center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0" fontId="21" fillId="9" borderId="25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18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21" fillId="9" borderId="13" xfId="0" applyFont="1" applyFill="1" applyBorder="1" applyAlignment="1">
      <alignment horizontal="center" vertical="center"/>
    </xf>
    <xf numFmtId="0" fontId="21" fillId="9" borderId="14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10" borderId="10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44" fontId="9" fillId="0" borderId="2" xfId="1" applyFont="1" applyBorder="1" applyAlignment="1">
      <alignment horizontal="center"/>
    </xf>
    <xf numFmtId="44" fontId="9" fillId="0" borderId="3" xfId="1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14" fontId="11" fillId="0" borderId="7" xfId="1" applyNumberFormat="1" applyFont="1" applyBorder="1" applyAlignment="1">
      <alignment horizontal="center" vertical="center"/>
    </xf>
    <xf numFmtId="44" fontId="11" fillId="0" borderId="8" xfId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3" xfId="0" applyFont="1" applyBorder="1" applyAlignment="1">
      <alignment horizontal="left" vertical="center"/>
    </xf>
    <xf numFmtId="0" fontId="13" fillId="0" borderId="49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43" fontId="13" fillId="0" borderId="12" xfId="0" applyNumberFormat="1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right"/>
    </xf>
    <xf numFmtId="0" fontId="40" fillId="0" borderId="12" xfId="0" applyFont="1" applyBorder="1" applyAlignment="1">
      <alignment horizontal="left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/>
    </xf>
    <xf numFmtId="0" fontId="51" fillId="0" borderId="30" xfId="0" applyFont="1" applyBorder="1" applyAlignment="1">
      <alignment horizontal="center" vertical="center"/>
    </xf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40" fillId="12" borderId="6" xfId="0" applyFont="1" applyFill="1" applyBorder="1" applyAlignment="1">
      <alignment horizontal="right" vertical="center" wrapText="1"/>
    </xf>
    <xf numFmtId="0" fontId="40" fillId="12" borderId="7" xfId="0" applyFont="1" applyFill="1" applyBorder="1" applyAlignment="1">
      <alignment horizontal="right" vertical="center" wrapText="1"/>
    </xf>
    <xf numFmtId="0" fontId="46" fillId="0" borderId="17" xfId="0" applyFont="1" applyBorder="1" applyAlignment="1">
      <alignment horizontal="left" vertical="center"/>
    </xf>
    <xf numFmtId="0" fontId="46" fillId="0" borderId="52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8" borderId="33" xfId="0" applyFont="1" applyFill="1" applyBorder="1" applyAlignment="1">
      <alignment horizontal="center" vertical="center"/>
    </xf>
    <xf numFmtId="0" fontId="40" fillId="8" borderId="35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39" xfId="0" applyFont="1" applyFill="1" applyBorder="1" applyAlignment="1">
      <alignment horizontal="center" vertical="center"/>
    </xf>
    <xf numFmtId="0" fontId="40" fillId="8" borderId="87" xfId="0" applyFont="1" applyFill="1" applyBorder="1" applyAlignment="1">
      <alignment horizontal="center" vertical="center"/>
    </xf>
    <xf numFmtId="0" fontId="40" fillId="8" borderId="85" xfId="0" applyFont="1" applyFill="1" applyBorder="1" applyAlignment="1">
      <alignment horizontal="center" vertical="center"/>
    </xf>
    <xf numFmtId="0" fontId="40" fillId="8" borderId="86" xfId="0" applyFont="1" applyFill="1" applyBorder="1" applyAlignment="1">
      <alignment horizontal="center" vertical="center"/>
    </xf>
    <xf numFmtId="0" fontId="46" fillId="0" borderId="12" xfId="0" applyFont="1" applyBorder="1" applyAlignment="1">
      <alignment horizontal="left" vertical="center" wrapText="1"/>
    </xf>
    <xf numFmtId="43" fontId="46" fillId="0" borderId="17" xfId="0" applyNumberFormat="1" applyFont="1" applyBorder="1" applyAlignment="1">
      <alignment horizontal="left" vertical="center"/>
    </xf>
    <xf numFmtId="0" fontId="46" fillId="0" borderId="58" xfId="0" applyFont="1" applyBorder="1" applyAlignment="1">
      <alignment horizontal="left" vertical="center"/>
    </xf>
    <xf numFmtId="166" fontId="14" fillId="0" borderId="26" xfId="0" applyNumberFormat="1" applyFont="1" applyBorder="1" applyAlignment="1">
      <alignment horizontal="left" vertical="center" wrapText="1"/>
    </xf>
    <xf numFmtId="166" fontId="14" fillId="0" borderId="32" xfId="0" applyNumberFormat="1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/>
    </xf>
    <xf numFmtId="0" fontId="45" fillId="0" borderId="3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left" vertical="top" wrapText="1"/>
    </xf>
    <xf numFmtId="0" fontId="49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left" vertical="top" wrapText="1"/>
    </xf>
    <xf numFmtId="43" fontId="34" fillId="0" borderId="27" xfId="12" applyFont="1" applyFill="1" applyBorder="1" applyAlignment="1">
      <alignment horizontal="center" vertical="center"/>
    </xf>
    <xf numFmtId="43" fontId="34" fillId="0" borderId="18" xfId="12" applyFont="1" applyFill="1" applyBorder="1" applyAlignment="1">
      <alignment horizontal="center" vertical="center"/>
    </xf>
    <xf numFmtId="0" fontId="65" fillId="7" borderId="56" xfId="0" applyFont="1" applyFill="1" applyBorder="1" applyAlignment="1">
      <alignment horizontal="left" vertical="center" wrapText="1"/>
    </xf>
    <xf numFmtId="0" fontId="65" fillId="7" borderId="18" xfId="0" applyFont="1" applyFill="1" applyBorder="1" applyAlignment="1">
      <alignment horizontal="left" vertical="center" wrapText="1"/>
    </xf>
    <xf numFmtId="43" fontId="34" fillId="0" borderId="56" xfId="12" applyFont="1" applyFill="1" applyBorder="1" applyAlignment="1">
      <alignment horizontal="center" vertical="center" wrapText="1"/>
    </xf>
    <xf numFmtId="43" fontId="34" fillId="0" borderId="18" xfId="12" applyFont="1" applyFill="1" applyBorder="1" applyAlignment="1">
      <alignment horizontal="center" vertical="center" wrapText="1"/>
    </xf>
    <xf numFmtId="43" fontId="34" fillId="0" borderId="17" xfId="12" applyFont="1" applyFill="1" applyBorder="1" applyAlignment="1">
      <alignment horizontal="center" vertical="center" wrapText="1"/>
    </xf>
    <xf numFmtId="43" fontId="34" fillId="0" borderId="58" xfId="12" applyFont="1" applyFill="1" applyBorder="1" applyAlignment="1">
      <alignment horizontal="center" vertical="center" wrapText="1"/>
    </xf>
    <xf numFmtId="43" fontId="34" fillId="0" borderId="52" xfId="12" applyFont="1" applyFill="1" applyBorder="1" applyAlignment="1">
      <alignment horizontal="center" vertical="center" wrapText="1"/>
    </xf>
    <xf numFmtId="43" fontId="34" fillId="0" borderId="12" xfId="12" applyFont="1" applyFill="1" applyBorder="1" applyAlignment="1">
      <alignment horizontal="center" vertical="center"/>
    </xf>
    <xf numFmtId="166" fontId="27" fillId="0" borderId="12" xfId="0" applyNumberFormat="1" applyFont="1" applyBorder="1" applyAlignment="1">
      <alignment horizontal="right" vertical="center"/>
    </xf>
    <xf numFmtId="0" fontId="65" fillId="7" borderId="12" xfId="0" applyFont="1" applyFill="1" applyBorder="1" applyAlignment="1">
      <alignment horizontal="left" vertical="center" wrapText="1"/>
    </xf>
    <xf numFmtId="0" fontId="65" fillId="7" borderId="27" xfId="0" applyFont="1" applyFill="1" applyBorder="1" applyAlignment="1">
      <alignment horizontal="left" vertical="center" wrapText="1"/>
    </xf>
    <xf numFmtId="14" fontId="43" fillId="0" borderId="1" xfId="0" applyNumberFormat="1" applyFont="1" applyBorder="1" applyAlignment="1">
      <alignment horizontal="center" vertical="center"/>
    </xf>
    <xf numFmtId="14" fontId="43" fillId="0" borderId="3" xfId="0" applyNumberFormat="1" applyFont="1" applyBorder="1" applyAlignment="1">
      <alignment horizontal="center" vertical="center"/>
    </xf>
    <xf numFmtId="14" fontId="43" fillId="0" borderId="4" xfId="0" applyNumberFormat="1" applyFont="1" applyBorder="1" applyAlignment="1">
      <alignment horizontal="center" vertical="center"/>
    </xf>
    <xf numFmtId="14" fontId="43" fillId="0" borderId="5" xfId="0" applyNumberFormat="1" applyFont="1" applyBorder="1" applyAlignment="1">
      <alignment horizontal="center" vertical="center"/>
    </xf>
    <xf numFmtId="14" fontId="43" fillId="0" borderId="6" xfId="0" applyNumberFormat="1" applyFont="1" applyBorder="1" applyAlignment="1">
      <alignment horizontal="center" vertical="center"/>
    </xf>
    <xf numFmtId="14" fontId="43" fillId="0" borderId="8" xfId="0" applyNumberFormat="1" applyFont="1" applyBorder="1" applyAlignment="1">
      <alignment horizontal="center" vertical="center"/>
    </xf>
    <xf numFmtId="43" fontId="13" fillId="0" borderId="17" xfId="0" applyNumberFormat="1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43" fontId="34" fillId="0" borderId="48" xfId="12" applyFont="1" applyFill="1" applyBorder="1" applyAlignment="1">
      <alignment horizontal="center" vertical="center" wrapText="1"/>
    </xf>
    <xf numFmtId="43" fontId="34" fillId="0" borderId="60" xfId="12" applyFont="1" applyFill="1" applyBorder="1" applyAlignment="1">
      <alignment horizontal="center" vertical="center" wrapText="1"/>
    </xf>
    <xf numFmtId="43" fontId="34" fillId="0" borderId="12" xfId="12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5" xfId="0" applyFont="1" applyBorder="1" applyAlignment="1">
      <alignment horizontal="center"/>
    </xf>
    <xf numFmtId="0" fontId="57" fillId="0" borderId="0" xfId="0" applyFont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27" fillId="0" borderId="12" xfId="0" applyNumberFormat="1" applyFont="1" applyBorder="1" applyAlignment="1">
      <alignment horizontal="center" vertical="center"/>
    </xf>
    <xf numFmtId="43" fontId="34" fillId="0" borderId="0" xfId="12" applyFont="1" applyFill="1" applyBorder="1" applyAlignment="1">
      <alignment horizontal="center" vertical="center" wrapText="1"/>
    </xf>
    <xf numFmtId="0" fontId="61" fillId="0" borderId="17" xfId="0" applyFont="1" applyBorder="1" applyAlignment="1">
      <alignment horizontal="right" vertical="center" wrapText="1"/>
    </xf>
    <xf numFmtId="0" fontId="61" fillId="0" borderId="52" xfId="0" applyFont="1" applyBorder="1" applyAlignment="1">
      <alignment horizontal="right" vertical="center" wrapText="1"/>
    </xf>
    <xf numFmtId="43" fontId="27" fillId="0" borderId="12" xfId="12" applyFont="1" applyFill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166" fontId="43" fillId="0" borderId="26" xfId="0" applyNumberFormat="1" applyFont="1" applyBorder="1" applyAlignment="1">
      <alignment horizontal="left" vertical="center" wrapText="1"/>
    </xf>
    <xf numFmtId="166" fontId="43" fillId="0" borderId="32" xfId="0" applyNumberFormat="1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2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0" fillId="0" borderId="8" xfId="0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/>
    </xf>
    <xf numFmtId="166" fontId="56" fillId="0" borderId="17" xfId="0" applyNumberFormat="1" applyFont="1" applyBorder="1" applyAlignment="1">
      <alignment horizontal="center" vertical="center"/>
    </xf>
    <xf numFmtId="166" fontId="56" fillId="0" borderId="52" xfId="0" applyNumberFormat="1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/>
    </xf>
    <xf numFmtId="0" fontId="56" fillId="0" borderId="5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4" fillId="0" borderId="59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33" fillId="0" borderId="59" xfId="0" applyFont="1" applyBorder="1" applyAlignment="1">
      <alignment horizontal="left" vertical="top" wrapText="1"/>
    </xf>
    <xf numFmtId="0" fontId="60" fillId="0" borderId="59" xfId="0" applyFont="1" applyBorder="1" applyAlignment="1">
      <alignment horizontal="left" vertical="top" wrapText="1"/>
    </xf>
    <xf numFmtId="0" fontId="43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left" vertical="top" wrapText="1"/>
    </xf>
    <xf numFmtId="0" fontId="34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7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3" fontId="46" fillId="0" borderId="17" xfId="12" applyFont="1" applyBorder="1" applyAlignment="1">
      <alignment horizontal="left" vertical="center"/>
    </xf>
    <xf numFmtId="43" fontId="46" fillId="0" borderId="58" xfId="12" applyFont="1" applyBorder="1" applyAlignment="1">
      <alignment horizontal="left" vertical="center"/>
    </xf>
    <xf numFmtId="43" fontId="46" fillId="0" borderId="55" xfId="12" applyFont="1" applyBorder="1" applyAlignment="1">
      <alignment horizontal="left" vertical="center"/>
    </xf>
    <xf numFmtId="0" fontId="44" fillId="0" borderId="28" xfId="0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166" fontId="40" fillId="8" borderId="10" xfId="0" applyNumberFormat="1" applyFont="1" applyFill="1" applyBorder="1" applyAlignment="1">
      <alignment horizontal="center" vertical="center" wrapText="1"/>
    </xf>
    <xf numFmtId="166" fontId="40" fillId="8" borderId="1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left" vertical="center" wrapText="1"/>
    </xf>
    <xf numFmtId="0" fontId="44" fillId="0" borderId="9" xfId="0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40" fillId="8" borderId="10" xfId="0" applyFont="1" applyFill="1" applyBorder="1" applyAlignment="1">
      <alignment horizontal="center" vertical="center"/>
    </xf>
    <xf numFmtId="0" fontId="40" fillId="8" borderId="14" xfId="0" applyFont="1" applyFill="1" applyBorder="1" applyAlignment="1">
      <alignment horizontal="center" vertical="center"/>
    </xf>
    <xf numFmtId="0" fontId="40" fillId="8" borderId="10" xfId="0" applyFont="1" applyFill="1" applyBorder="1" applyAlignment="1">
      <alignment horizontal="center" vertical="center" wrapText="1"/>
    </xf>
    <xf numFmtId="0" fontId="40" fillId="8" borderId="14" xfId="0" applyFont="1" applyFill="1" applyBorder="1" applyAlignment="1">
      <alignment horizontal="center" vertical="center" wrapText="1"/>
    </xf>
    <xf numFmtId="14" fontId="43" fillId="0" borderId="13" xfId="0" applyNumberFormat="1" applyFont="1" applyBorder="1" applyAlignment="1">
      <alignment horizontal="center" vertical="center"/>
    </xf>
    <xf numFmtId="14" fontId="43" fillId="0" borderId="21" xfId="0" applyNumberFormat="1" applyFont="1" applyBorder="1" applyAlignment="1">
      <alignment horizontal="center" vertical="center"/>
    </xf>
    <xf numFmtId="0" fontId="46" fillId="0" borderId="12" xfId="0" applyFont="1" applyBorder="1" applyAlignment="1">
      <alignment horizontal="left" vertical="center"/>
    </xf>
    <xf numFmtId="0" fontId="47" fillId="0" borderId="3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right" vertical="center"/>
    </xf>
    <xf numFmtId="0" fontId="43" fillId="0" borderId="29" xfId="0" applyFont="1" applyBorder="1" applyAlignment="1">
      <alignment horizontal="right" vertical="center"/>
    </xf>
    <xf numFmtId="0" fontId="43" fillId="0" borderId="71" xfId="0" applyFont="1" applyBorder="1" applyAlignment="1">
      <alignment horizontal="right" vertical="center"/>
    </xf>
    <xf numFmtId="166" fontId="52" fillId="0" borderId="72" xfId="0" applyNumberFormat="1" applyFont="1" applyBorder="1" applyAlignment="1">
      <alignment horizontal="left" vertical="center"/>
    </xf>
    <xf numFmtId="166" fontId="52" fillId="0" borderId="29" xfId="0" applyNumberFormat="1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49" fontId="40" fillId="8" borderId="9" xfId="0" applyNumberFormat="1" applyFont="1" applyFill="1" applyBorder="1" applyAlignment="1">
      <alignment horizontal="center" vertical="center"/>
    </xf>
    <xf numFmtId="49" fontId="40" fillId="8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40" fillId="8" borderId="10" xfId="12" applyFont="1" applyFill="1" applyBorder="1" applyAlignment="1">
      <alignment horizontal="center" vertical="center"/>
    </xf>
    <xf numFmtId="43" fontId="40" fillId="8" borderId="14" xfId="12" applyFont="1" applyFill="1" applyBorder="1" applyAlignment="1">
      <alignment horizontal="center" vertical="center"/>
    </xf>
    <xf numFmtId="44" fontId="40" fillId="8" borderId="10" xfId="1" applyFont="1" applyFill="1" applyBorder="1" applyAlignment="1">
      <alignment horizontal="center" vertical="center" wrapText="1"/>
    </xf>
    <xf numFmtId="44" fontId="40" fillId="8" borderId="14" xfId="1" applyFont="1" applyFill="1" applyBorder="1" applyAlignment="1">
      <alignment horizontal="center" vertical="center" wrapText="1"/>
    </xf>
    <xf numFmtId="166" fontId="40" fillId="15" borderId="20" xfId="0" applyNumberFormat="1" applyFont="1" applyFill="1" applyBorder="1" applyAlignment="1">
      <alignment horizontal="center" vertical="center" wrapText="1"/>
    </xf>
    <xf numFmtId="166" fontId="40" fillId="15" borderId="21" xfId="0" applyNumberFormat="1" applyFont="1" applyFill="1" applyBorder="1" applyAlignment="1">
      <alignment horizontal="center" vertical="center" wrapText="1"/>
    </xf>
    <xf numFmtId="44" fontId="40" fillId="0" borderId="69" xfId="1" applyFont="1" applyFill="1" applyBorder="1" applyAlignment="1">
      <alignment horizontal="center" vertical="center" wrapText="1"/>
    </xf>
    <xf numFmtId="44" fontId="40" fillId="0" borderId="70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44" fontId="27" fillId="0" borderId="0" xfId="1" applyFont="1" applyAlignment="1">
      <alignment horizontal="left" vertical="center"/>
    </xf>
    <xf numFmtId="0" fontId="11" fillId="4" borderId="6" xfId="0" applyFont="1" applyFill="1" applyBorder="1" applyAlignment="1">
      <alignment horizontal="right" vertical="top" wrapText="1"/>
    </xf>
    <xf numFmtId="0" fontId="11" fillId="4" borderId="7" xfId="0" applyFont="1" applyFill="1" applyBorder="1" applyAlignment="1">
      <alignment horizontal="right" vertical="top" wrapText="1"/>
    </xf>
    <xf numFmtId="0" fontId="11" fillId="4" borderId="8" xfId="0" applyFont="1" applyFill="1" applyBorder="1" applyAlignment="1">
      <alignment horizontal="right" vertical="top" wrapText="1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0" fillId="15" borderId="13" xfId="11" applyNumberFormat="1" applyFont="1" applyFill="1" applyBorder="1" applyAlignment="1">
      <alignment horizontal="right" vertical="center" wrapText="1"/>
    </xf>
    <xf numFmtId="43" fontId="40" fillId="15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166" fontId="14" fillId="0" borderId="31" xfId="0" applyNumberFormat="1" applyFont="1" applyBorder="1" applyAlignment="1">
      <alignment horizontal="left" vertical="center" wrapText="1"/>
    </xf>
    <xf numFmtId="0" fontId="24" fillId="12" borderId="17" xfId="0" applyFont="1" applyFill="1" applyBorder="1" applyAlignment="1">
      <alignment horizontal="left" vertical="center" wrapText="1"/>
    </xf>
    <xf numFmtId="0" fontId="24" fillId="12" borderId="52" xfId="0" applyFont="1" applyFill="1" applyBorder="1" applyAlignment="1">
      <alignment horizontal="left" vertical="center" wrapText="1"/>
    </xf>
    <xf numFmtId="0" fontId="11" fillId="0" borderId="66" xfId="11" applyFont="1" applyBorder="1" applyAlignment="1">
      <alignment horizontal="right" vertical="center"/>
    </xf>
    <xf numFmtId="0" fontId="11" fillId="0" borderId="82" xfId="11" applyFont="1" applyBorder="1" applyAlignment="1">
      <alignment horizontal="right" vertical="center"/>
    </xf>
    <xf numFmtId="0" fontId="11" fillId="0" borderId="77" xfId="11" applyFont="1" applyBorder="1" applyAlignment="1">
      <alignment horizontal="right" vertical="center"/>
    </xf>
    <xf numFmtId="44" fontId="11" fillId="0" borderId="0" xfId="1" applyFont="1" applyFill="1" applyBorder="1" applyAlignment="1">
      <alignment horizontal="center" vertical="center" wrapText="1"/>
    </xf>
    <xf numFmtId="0" fontId="40" fillId="8" borderId="78" xfId="0" applyFont="1" applyFill="1" applyBorder="1" applyAlignment="1">
      <alignment horizontal="center" vertical="center"/>
    </xf>
    <xf numFmtId="0" fontId="40" fillId="8" borderId="79" xfId="0" applyFont="1" applyFill="1" applyBorder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81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5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0" fillId="8" borderId="1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4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4" fillId="0" borderId="20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/>
    </xf>
    <xf numFmtId="0" fontId="46" fillId="0" borderId="25" xfId="0" applyFont="1" applyBorder="1" applyAlignment="1">
      <alignment horizontal="left" vertical="center" wrapText="1"/>
    </xf>
    <xf numFmtId="14" fontId="11" fillId="0" borderId="7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0" borderId="29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43" fontId="46" fillId="0" borderId="12" xfId="0" applyNumberFormat="1" applyFont="1" applyBorder="1" applyAlignment="1">
      <alignment horizontal="left" vertical="center" wrapText="1"/>
    </xf>
    <xf numFmtId="0" fontId="46" fillId="0" borderId="17" xfId="0" applyFont="1" applyBorder="1" applyAlignment="1">
      <alignment horizontal="left" vertical="center" wrapText="1"/>
    </xf>
    <xf numFmtId="0" fontId="46" fillId="0" borderId="58" xfId="0" applyFont="1" applyBorder="1" applyAlignment="1">
      <alignment horizontal="left" vertical="center" wrapText="1"/>
    </xf>
    <xf numFmtId="0" fontId="46" fillId="0" borderId="52" xfId="0" applyFont="1" applyBorder="1" applyAlignment="1">
      <alignment horizontal="left" vertical="center" wrapText="1"/>
    </xf>
    <xf numFmtId="0" fontId="24" fillId="12" borderId="40" xfId="0" applyFont="1" applyFill="1" applyBorder="1" applyAlignment="1">
      <alignment horizontal="left" vertical="center" wrapText="1"/>
    </xf>
    <xf numFmtId="0" fontId="24" fillId="12" borderId="77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9" fillId="0" borderId="6" xfId="0" applyFont="1" applyBorder="1" applyAlignment="1">
      <alignment horizontal="center" vertical="center" wrapText="1"/>
    </xf>
    <xf numFmtId="0" fontId="69" fillId="0" borderId="7" xfId="0" applyFont="1" applyBorder="1" applyAlignment="1">
      <alignment horizontal="center" vertical="center" wrapText="1"/>
    </xf>
    <xf numFmtId="0" fontId="69" fillId="0" borderId="8" xfId="0" applyFont="1" applyBorder="1" applyAlignment="1">
      <alignment horizontal="center" vertical="center" wrapText="1"/>
    </xf>
    <xf numFmtId="0" fontId="43" fillId="8" borderId="33" xfId="0" applyFont="1" applyFill="1" applyBorder="1" applyAlignment="1">
      <alignment horizontal="center" vertical="center"/>
    </xf>
    <xf numFmtId="0" fontId="43" fillId="8" borderId="35" xfId="0" applyFont="1" applyFill="1" applyBorder="1" applyAlignment="1">
      <alignment horizontal="center" vertical="center"/>
    </xf>
    <xf numFmtId="0" fontId="46" fillId="0" borderId="55" xfId="0" applyFont="1" applyBorder="1" applyAlignment="1">
      <alignment horizontal="left" vertical="center"/>
    </xf>
    <xf numFmtId="0" fontId="43" fillId="8" borderId="34" xfId="0" applyFont="1" applyFill="1" applyBorder="1" applyAlignment="1">
      <alignment horizontal="center" vertical="center"/>
    </xf>
    <xf numFmtId="0" fontId="43" fillId="8" borderId="36" xfId="0" applyFont="1" applyFill="1" applyBorder="1" applyAlignment="1">
      <alignment horizontal="center" vertical="center"/>
    </xf>
    <xf numFmtId="0" fontId="43" fillId="8" borderId="38" xfId="0" applyFont="1" applyFill="1" applyBorder="1" applyAlignment="1">
      <alignment horizontal="center" vertical="center"/>
    </xf>
    <xf numFmtId="0" fontId="43" fillId="8" borderId="39" xfId="0" applyFont="1" applyFill="1" applyBorder="1" applyAlignment="1">
      <alignment horizontal="center" vertical="center"/>
    </xf>
    <xf numFmtId="0" fontId="43" fillId="8" borderId="44" xfId="0" applyFont="1" applyFill="1" applyBorder="1" applyAlignment="1">
      <alignment horizontal="center" vertical="center"/>
    </xf>
    <xf numFmtId="0" fontId="43" fillId="8" borderId="57" xfId="0" applyFont="1" applyFill="1" applyBorder="1" applyAlignment="1">
      <alignment horizontal="center" vertical="center"/>
    </xf>
    <xf numFmtId="0" fontId="43" fillId="8" borderId="9" xfId="0" applyFont="1" applyFill="1" applyBorder="1" applyAlignment="1">
      <alignment horizontal="center" vertical="center"/>
    </xf>
    <xf numFmtId="0" fontId="43" fillId="8" borderId="84" xfId="0" applyFont="1" applyFill="1" applyBorder="1" applyAlignment="1">
      <alignment horizontal="center" vertical="center"/>
    </xf>
    <xf numFmtId="0" fontId="43" fillId="8" borderId="40" xfId="0" applyFont="1" applyFill="1" applyBorder="1" applyAlignment="1">
      <alignment horizontal="center" vertical="center"/>
    </xf>
    <xf numFmtId="0" fontId="68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0" fontId="43" fillId="8" borderId="66" xfId="0" applyFont="1" applyFill="1" applyBorder="1" applyAlignment="1">
      <alignment horizontal="center" vertical="center"/>
    </xf>
    <xf numFmtId="0" fontId="43" fillId="8" borderId="22" xfId="0" applyFont="1" applyFill="1" applyBorder="1" applyAlignment="1">
      <alignment horizontal="center" vertical="center"/>
    </xf>
    <xf numFmtId="0" fontId="52" fillId="4" borderId="28" xfId="0" applyFont="1" applyFill="1" applyBorder="1" applyAlignment="1">
      <alignment horizontal="right" vertical="center" wrapText="1"/>
    </xf>
    <xf numFmtId="0" fontId="52" fillId="4" borderId="29" xfId="0" applyFont="1" applyFill="1" applyBorder="1" applyAlignment="1">
      <alignment horizontal="right" vertical="center" wrapText="1"/>
    </xf>
    <xf numFmtId="0" fontId="52" fillId="4" borderId="30" xfId="0" applyFont="1" applyFill="1" applyBorder="1" applyAlignment="1">
      <alignment horizontal="right" vertical="center" wrapText="1"/>
    </xf>
    <xf numFmtId="0" fontId="43" fillId="8" borderId="20" xfId="0" applyFont="1" applyFill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44" fontId="52" fillId="0" borderId="20" xfId="1" applyFont="1" applyBorder="1" applyAlignment="1">
      <alignment horizontal="center" vertical="center"/>
    </xf>
    <xf numFmtId="44" fontId="52" fillId="0" borderId="21" xfId="1" applyFont="1" applyBorder="1" applyAlignment="1">
      <alignment horizontal="center" vertical="center"/>
    </xf>
    <xf numFmtId="49" fontId="52" fillId="0" borderId="45" xfId="0" applyNumberFormat="1" applyFont="1" applyBorder="1" applyAlignment="1">
      <alignment horizontal="right" vertical="center"/>
    </xf>
    <xf numFmtId="49" fontId="52" fillId="0" borderId="47" xfId="0" applyNumberFormat="1" applyFont="1" applyBorder="1" applyAlignment="1">
      <alignment horizontal="right" vertical="center"/>
    </xf>
    <xf numFmtId="49" fontId="52" fillId="0" borderId="46" xfId="0" applyNumberFormat="1" applyFont="1" applyBorder="1" applyAlignment="1">
      <alignment horizontal="right" vertical="center"/>
    </xf>
    <xf numFmtId="0" fontId="52" fillId="0" borderId="42" xfId="0" applyFont="1" applyBorder="1" applyAlignment="1">
      <alignment horizontal="right" vertical="center"/>
    </xf>
    <xf numFmtId="0" fontId="52" fillId="0" borderId="43" xfId="0" applyFont="1" applyBorder="1" applyAlignment="1">
      <alignment horizontal="right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206563</xdr:colOff>
      <xdr:row>1</xdr:row>
      <xdr:rowOff>69642</xdr:rowOff>
    </xdr:from>
    <xdr:to>
      <xdr:col>3</xdr:col>
      <xdr:colOff>448236</xdr:colOff>
      <xdr:row>5</xdr:row>
      <xdr:rowOff>177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857" y="226524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82BE27B-BD4A-4E16-99BB-0C4E60A2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22250"/>
          <a:ext cx="1663700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DD7E0AB-FEC0-4D24-9B04-146D2270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8476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202080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589643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797757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523876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vi\Desktop\sd.xlsx" TargetMode="External"/><Relationship Id="rId1" Type="http://schemas.openxmlformats.org/officeDocument/2006/relationships/externalLinkPath" Target="file:///C:\Users\engvi\Desktop\sd.xlsx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"/>
      <sheetName val="Encargos Sociais"/>
      <sheetName val="Composição de Insumos Próprios"/>
      <sheetName val="QCI - Quadro de Composição de I"/>
      <sheetName val="Planilha1"/>
      <sheetName val="Memorial de Cálculo de Quantita"/>
      <sheetName val="Composição de Custos Unitários"/>
      <sheetName val="Resumo"/>
      <sheetName val="Orçamento Sintético"/>
      <sheetName val="Cronograma Físico-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">
          <cell r="B18" t="str">
            <v>1.1</v>
          </cell>
        </row>
      </sheetData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63" zoomScale="85" zoomScaleNormal="85" zoomScaleSheetLayoutView="85" workbookViewId="0">
      <selection activeCell="A2" sqref="A2:O68"/>
    </sheetView>
  </sheetViews>
  <sheetFormatPr defaultColWidth="0" defaultRowHeight="12.5" customHeight="1" zeroHeight="1"/>
  <cols>
    <col min="1" max="1" width="2.33203125" style="54" customWidth="1"/>
    <col min="2" max="2" width="8.4140625" style="54" customWidth="1"/>
    <col min="3" max="3" width="9.33203125" style="54" customWidth="1"/>
    <col min="4" max="4" width="8.9140625" style="54" customWidth="1"/>
    <col min="5" max="5" width="8.75" style="54" customWidth="1"/>
    <col min="6" max="6" width="10.75" style="54" customWidth="1"/>
    <col min="7" max="7" width="8.08203125" style="54" customWidth="1"/>
    <col min="8" max="8" width="6.1640625" style="54" customWidth="1"/>
    <col min="9" max="9" width="11.6640625" style="54" customWidth="1"/>
    <col min="10" max="10" width="12.08203125" style="54" customWidth="1"/>
    <col min="11" max="11" width="11.4140625" style="54" customWidth="1"/>
    <col min="12" max="12" width="10.25" style="54" customWidth="1"/>
    <col min="13" max="13" width="9.9140625" style="54" customWidth="1"/>
    <col min="14" max="14" width="9.4140625" style="54" customWidth="1"/>
    <col min="15" max="15" width="3.58203125" style="54" customWidth="1"/>
    <col min="16" max="56" width="36.5" style="54" hidden="1" customWidth="1"/>
    <col min="57" max="251" width="36.5" style="54" customWidth="1"/>
    <col min="252" max="252" width="9" style="54" customWidth="1"/>
    <col min="253" max="255" width="36.5" style="54" customWidth="1"/>
    <col min="256" max="256" width="3.1640625" style="54" hidden="1"/>
    <col min="257" max="257" width="2.33203125" style="54" customWidth="1"/>
    <col min="258" max="258" width="8.4140625" style="54" customWidth="1"/>
    <col min="259" max="259" width="9.33203125" style="54" customWidth="1"/>
    <col min="260" max="260" width="8.9140625" style="54" customWidth="1"/>
    <col min="261" max="261" width="8.75" style="54" customWidth="1"/>
    <col min="262" max="262" width="10.75" style="54" customWidth="1"/>
    <col min="263" max="263" width="8.08203125" style="54" customWidth="1"/>
    <col min="264" max="264" width="6.1640625" style="54" customWidth="1"/>
    <col min="265" max="265" width="11.6640625" style="54" customWidth="1"/>
    <col min="266" max="266" width="12.08203125" style="54" customWidth="1"/>
    <col min="267" max="267" width="11.4140625" style="54" customWidth="1"/>
    <col min="268" max="268" width="10.25" style="54" customWidth="1"/>
    <col min="269" max="269" width="9.9140625" style="54" customWidth="1"/>
    <col min="270" max="270" width="9.4140625" style="54" customWidth="1"/>
    <col min="271" max="271" width="2.33203125" style="54" customWidth="1"/>
    <col min="272" max="507" width="36.5" style="54" customWidth="1"/>
    <col min="508" max="508" width="9" style="54" customWidth="1"/>
    <col min="509" max="511" width="36.5" style="54" customWidth="1"/>
    <col min="512" max="512" width="3.1640625" style="54" hidden="1"/>
    <col min="513" max="513" width="2.33203125" style="54" customWidth="1"/>
    <col min="514" max="514" width="8.4140625" style="54" customWidth="1"/>
    <col min="515" max="515" width="9.33203125" style="54" customWidth="1"/>
    <col min="516" max="516" width="8.9140625" style="54" customWidth="1"/>
    <col min="517" max="517" width="8.75" style="54" customWidth="1"/>
    <col min="518" max="518" width="10.75" style="54" customWidth="1"/>
    <col min="519" max="519" width="8.08203125" style="54" customWidth="1"/>
    <col min="520" max="520" width="6.1640625" style="54" customWidth="1"/>
    <col min="521" max="521" width="11.6640625" style="54" customWidth="1"/>
    <col min="522" max="522" width="12.08203125" style="54" customWidth="1"/>
    <col min="523" max="523" width="11.4140625" style="54" customWidth="1"/>
    <col min="524" max="524" width="10.25" style="54" customWidth="1"/>
    <col min="525" max="525" width="9.9140625" style="54" customWidth="1"/>
    <col min="526" max="526" width="9.4140625" style="54" customWidth="1"/>
    <col min="527" max="527" width="2.33203125" style="54" customWidth="1"/>
    <col min="528" max="763" width="36.5" style="54" customWidth="1"/>
    <col min="764" max="764" width="9" style="54" customWidth="1"/>
    <col min="765" max="767" width="36.5" style="54" customWidth="1"/>
    <col min="768" max="768" width="3.1640625" style="54" hidden="1"/>
    <col min="769" max="769" width="2.33203125" style="54" customWidth="1"/>
    <col min="770" max="770" width="8.4140625" style="54" customWidth="1"/>
    <col min="771" max="771" width="9.33203125" style="54" customWidth="1"/>
    <col min="772" max="772" width="8.9140625" style="54" customWidth="1"/>
    <col min="773" max="773" width="8.75" style="54" customWidth="1"/>
    <col min="774" max="774" width="10.75" style="54" customWidth="1"/>
    <col min="775" max="775" width="8.08203125" style="54" customWidth="1"/>
    <col min="776" max="776" width="6.1640625" style="54" customWidth="1"/>
    <col min="777" max="777" width="11.6640625" style="54" customWidth="1"/>
    <col min="778" max="778" width="12.08203125" style="54" customWidth="1"/>
    <col min="779" max="779" width="11.4140625" style="54" customWidth="1"/>
    <col min="780" max="780" width="10.25" style="54" customWidth="1"/>
    <col min="781" max="781" width="9.9140625" style="54" customWidth="1"/>
    <col min="782" max="782" width="9.4140625" style="54" customWidth="1"/>
    <col min="783" max="783" width="2.33203125" style="54" customWidth="1"/>
    <col min="784" max="1019" width="36.5" style="54" customWidth="1"/>
    <col min="1020" max="1020" width="9" style="54" customWidth="1"/>
    <col min="1021" max="1023" width="36.5" style="54" customWidth="1"/>
    <col min="1024" max="1024" width="3.1640625" style="54" hidden="1"/>
    <col min="1025" max="1025" width="2.33203125" style="54" customWidth="1"/>
    <col min="1026" max="1026" width="8.4140625" style="54" customWidth="1"/>
    <col min="1027" max="1027" width="9.33203125" style="54" customWidth="1"/>
    <col min="1028" max="1028" width="8.9140625" style="54" customWidth="1"/>
    <col min="1029" max="1029" width="8.75" style="54" customWidth="1"/>
    <col min="1030" max="1030" width="10.75" style="54" customWidth="1"/>
    <col min="1031" max="1031" width="8.08203125" style="54" customWidth="1"/>
    <col min="1032" max="1032" width="6.1640625" style="54" customWidth="1"/>
    <col min="1033" max="1033" width="11.6640625" style="54" customWidth="1"/>
    <col min="1034" max="1034" width="12.08203125" style="54" customWidth="1"/>
    <col min="1035" max="1035" width="11.4140625" style="54" customWidth="1"/>
    <col min="1036" max="1036" width="10.25" style="54" customWidth="1"/>
    <col min="1037" max="1037" width="9.9140625" style="54" customWidth="1"/>
    <col min="1038" max="1038" width="9.4140625" style="54" customWidth="1"/>
    <col min="1039" max="1039" width="2.33203125" style="54" customWidth="1"/>
    <col min="1040" max="1275" width="36.5" style="54" customWidth="1"/>
    <col min="1276" max="1276" width="9" style="54" customWidth="1"/>
    <col min="1277" max="1279" width="36.5" style="54" customWidth="1"/>
    <col min="1280" max="1280" width="3.1640625" style="54" hidden="1"/>
    <col min="1281" max="1281" width="2.33203125" style="54" customWidth="1"/>
    <col min="1282" max="1282" width="8.4140625" style="54" customWidth="1"/>
    <col min="1283" max="1283" width="9.33203125" style="54" customWidth="1"/>
    <col min="1284" max="1284" width="8.9140625" style="54" customWidth="1"/>
    <col min="1285" max="1285" width="8.75" style="54" customWidth="1"/>
    <col min="1286" max="1286" width="10.75" style="54" customWidth="1"/>
    <col min="1287" max="1287" width="8.08203125" style="54" customWidth="1"/>
    <col min="1288" max="1288" width="6.1640625" style="54" customWidth="1"/>
    <col min="1289" max="1289" width="11.6640625" style="54" customWidth="1"/>
    <col min="1290" max="1290" width="12.08203125" style="54" customWidth="1"/>
    <col min="1291" max="1291" width="11.4140625" style="54" customWidth="1"/>
    <col min="1292" max="1292" width="10.25" style="54" customWidth="1"/>
    <col min="1293" max="1293" width="9.9140625" style="54" customWidth="1"/>
    <col min="1294" max="1294" width="9.4140625" style="54" customWidth="1"/>
    <col min="1295" max="1295" width="2.33203125" style="54" customWidth="1"/>
    <col min="1296" max="1531" width="36.5" style="54" customWidth="1"/>
    <col min="1532" max="1532" width="9" style="54" customWidth="1"/>
    <col min="1533" max="1535" width="36.5" style="54" customWidth="1"/>
    <col min="1536" max="1536" width="3.1640625" style="54" hidden="1"/>
    <col min="1537" max="1537" width="2.33203125" style="54" customWidth="1"/>
    <col min="1538" max="1538" width="8.4140625" style="54" customWidth="1"/>
    <col min="1539" max="1539" width="9.33203125" style="54" customWidth="1"/>
    <col min="1540" max="1540" width="8.9140625" style="54" customWidth="1"/>
    <col min="1541" max="1541" width="8.75" style="54" customWidth="1"/>
    <col min="1542" max="1542" width="10.75" style="54" customWidth="1"/>
    <col min="1543" max="1543" width="8.08203125" style="54" customWidth="1"/>
    <col min="1544" max="1544" width="6.1640625" style="54" customWidth="1"/>
    <col min="1545" max="1545" width="11.6640625" style="54" customWidth="1"/>
    <col min="1546" max="1546" width="12.08203125" style="54" customWidth="1"/>
    <col min="1547" max="1547" width="11.4140625" style="54" customWidth="1"/>
    <col min="1548" max="1548" width="10.25" style="54" customWidth="1"/>
    <col min="1549" max="1549" width="9.9140625" style="54" customWidth="1"/>
    <col min="1550" max="1550" width="9.4140625" style="54" customWidth="1"/>
    <col min="1551" max="1551" width="2.33203125" style="54" customWidth="1"/>
    <col min="1552" max="1787" width="36.5" style="54" customWidth="1"/>
    <col min="1788" max="1788" width="9" style="54" customWidth="1"/>
    <col min="1789" max="1791" width="36.5" style="54" customWidth="1"/>
    <col min="1792" max="1792" width="3.1640625" style="54" hidden="1"/>
    <col min="1793" max="1793" width="2.33203125" style="54" customWidth="1"/>
    <col min="1794" max="1794" width="8.4140625" style="54" customWidth="1"/>
    <col min="1795" max="1795" width="9.33203125" style="54" customWidth="1"/>
    <col min="1796" max="1796" width="8.9140625" style="54" customWidth="1"/>
    <col min="1797" max="1797" width="8.75" style="54" customWidth="1"/>
    <col min="1798" max="1798" width="10.75" style="54" customWidth="1"/>
    <col min="1799" max="1799" width="8.08203125" style="54" customWidth="1"/>
    <col min="1800" max="1800" width="6.1640625" style="54" customWidth="1"/>
    <col min="1801" max="1801" width="11.6640625" style="54" customWidth="1"/>
    <col min="1802" max="1802" width="12.08203125" style="54" customWidth="1"/>
    <col min="1803" max="1803" width="11.4140625" style="54" customWidth="1"/>
    <col min="1804" max="1804" width="10.25" style="54" customWidth="1"/>
    <col min="1805" max="1805" width="9.9140625" style="54" customWidth="1"/>
    <col min="1806" max="1806" width="9.4140625" style="54" customWidth="1"/>
    <col min="1807" max="1807" width="2.33203125" style="54" customWidth="1"/>
    <col min="1808" max="2043" width="36.5" style="54" customWidth="1"/>
    <col min="2044" max="2044" width="9" style="54" customWidth="1"/>
    <col min="2045" max="2047" width="36.5" style="54" customWidth="1"/>
    <col min="2048" max="2048" width="3.1640625" style="54" hidden="1"/>
    <col min="2049" max="2049" width="2.33203125" style="54" customWidth="1"/>
    <col min="2050" max="2050" width="8.4140625" style="54" customWidth="1"/>
    <col min="2051" max="2051" width="9.33203125" style="54" customWidth="1"/>
    <col min="2052" max="2052" width="8.9140625" style="54" customWidth="1"/>
    <col min="2053" max="2053" width="8.75" style="54" customWidth="1"/>
    <col min="2054" max="2054" width="10.75" style="54" customWidth="1"/>
    <col min="2055" max="2055" width="8.08203125" style="54" customWidth="1"/>
    <col min="2056" max="2056" width="6.1640625" style="54" customWidth="1"/>
    <col min="2057" max="2057" width="11.6640625" style="54" customWidth="1"/>
    <col min="2058" max="2058" width="12.08203125" style="54" customWidth="1"/>
    <col min="2059" max="2059" width="11.4140625" style="54" customWidth="1"/>
    <col min="2060" max="2060" width="10.25" style="54" customWidth="1"/>
    <col min="2061" max="2061" width="9.9140625" style="54" customWidth="1"/>
    <col min="2062" max="2062" width="9.4140625" style="54" customWidth="1"/>
    <col min="2063" max="2063" width="2.33203125" style="54" customWidth="1"/>
    <col min="2064" max="2299" width="36.5" style="54" customWidth="1"/>
    <col min="2300" max="2300" width="9" style="54" customWidth="1"/>
    <col min="2301" max="2303" width="36.5" style="54" customWidth="1"/>
    <col min="2304" max="2304" width="3.1640625" style="54" hidden="1"/>
    <col min="2305" max="2305" width="2.33203125" style="54" customWidth="1"/>
    <col min="2306" max="2306" width="8.4140625" style="54" customWidth="1"/>
    <col min="2307" max="2307" width="9.33203125" style="54" customWidth="1"/>
    <col min="2308" max="2308" width="8.9140625" style="54" customWidth="1"/>
    <col min="2309" max="2309" width="8.75" style="54" customWidth="1"/>
    <col min="2310" max="2310" width="10.75" style="54" customWidth="1"/>
    <col min="2311" max="2311" width="8.08203125" style="54" customWidth="1"/>
    <col min="2312" max="2312" width="6.1640625" style="54" customWidth="1"/>
    <col min="2313" max="2313" width="11.6640625" style="54" customWidth="1"/>
    <col min="2314" max="2314" width="12.08203125" style="54" customWidth="1"/>
    <col min="2315" max="2315" width="11.4140625" style="54" customWidth="1"/>
    <col min="2316" max="2316" width="10.25" style="54" customWidth="1"/>
    <col min="2317" max="2317" width="9.9140625" style="54" customWidth="1"/>
    <col min="2318" max="2318" width="9.4140625" style="54" customWidth="1"/>
    <col min="2319" max="2319" width="2.33203125" style="54" customWidth="1"/>
    <col min="2320" max="2555" width="36.5" style="54" customWidth="1"/>
    <col min="2556" max="2556" width="9" style="54" customWidth="1"/>
    <col min="2557" max="2559" width="36.5" style="54" customWidth="1"/>
    <col min="2560" max="2560" width="3.1640625" style="54" hidden="1"/>
    <col min="2561" max="2561" width="2.33203125" style="54" customWidth="1"/>
    <col min="2562" max="2562" width="8.4140625" style="54" customWidth="1"/>
    <col min="2563" max="2563" width="9.33203125" style="54" customWidth="1"/>
    <col min="2564" max="2564" width="8.9140625" style="54" customWidth="1"/>
    <col min="2565" max="2565" width="8.75" style="54" customWidth="1"/>
    <col min="2566" max="2566" width="10.75" style="54" customWidth="1"/>
    <col min="2567" max="2567" width="8.08203125" style="54" customWidth="1"/>
    <col min="2568" max="2568" width="6.1640625" style="54" customWidth="1"/>
    <col min="2569" max="2569" width="11.6640625" style="54" customWidth="1"/>
    <col min="2570" max="2570" width="12.08203125" style="54" customWidth="1"/>
    <col min="2571" max="2571" width="11.4140625" style="54" customWidth="1"/>
    <col min="2572" max="2572" width="10.25" style="54" customWidth="1"/>
    <col min="2573" max="2573" width="9.9140625" style="54" customWidth="1"/>
    <col min="2574" max="2574" width="9.4140625" style="54" customWidth="1"/>
    <col min="2575" max="2575" width="2.33203125" style="54" customWidth="1"/>
    <col min="2576" max="2811" width="36.5" style="54" customWidth="1"/>
    <col min="2812" max="2812" width="9" style="54" customWidth="1"/>
    <col min="2813" max="2815" width="36.5" style="54" customWidth="1"/>
    <col min="2816" max="2816" width="3.1640625" style="54" hidden="1"/>
    <col min="2817" max="2817" width="2.33203125" style="54" customWidth="1"/>
    <col min="2818" max="2818" width="8.4140625" style="54" customWidth="1"/>
    <col min="2819" max="2819" width="9.33203125" style="54" customWidth="1"/>
    <col min="2820" max="2820" width="8.9140625" style="54" customWidth="1"/>
    <col min="2821" max="2821" width="8.75" style="54" customWidth="1"/>
    <col min="2822" max="2822" width="10.75" style="54" customWidth="1"/>
    <col min="2823" max="2823" width="8.08203125" style="54" customWidth="1"/>
    <col min="2824" max="2824" width="6.1640625" style="54" customWidth="1"/>
    <col min="2825" max="2825" width="11.6640625" style="54" customWidth="1"/>
    <col min="2826" max="2826" width="12.08203125" style="54" customWidth="1"/>
    <col min="2827" max="2827" width="11.4140625" style="54" customWidth="1"/>
    <col min="2828" max="2828" width="10.25" style="54" customWidth="1"/>
    <col min="2829" max="2829" width="9.9140625" style="54" customWidth="1"/>
    <col min="2830" max="2830" width="9.4140625" style="54" customWidth="1"/>
    <col min="2831" max="2831" width="2.33203125" style="54" customWidth="1"/>
    <col min="2832" max="3067" width="36.5" style="54" customWidth="1"/>
    <col min="3068" max="3068" width="9" style="54" customWidth="1"/>
    <col min="3069" max="3071" width="36.5" style="54" customWidth="1"/>
    <col min="3072" max="3072" width="3.1640625" style="54" hidden="1"/>
    <col min="3073" max="3073" width="2.33203125" style="54" customWidth="1"/>
    <col min="3074" max="3074" width="8.4140625" style="54" customWidth="1"/>
    <col min="3075" max="3075" width="9.33203125" style="54" customWidth="1"/>
    <col min="3076" max="3076" width="8.9140625" style="54" customWidth="1"/>
    <col min="3077" max="3077" width="8.75" style="54" customWidth="1"/>
    <col min="3078" max="3078" width="10.75" style="54" customWidth="1"/>
    <col min="3079" max="3079" width="8.08203125" style="54" customWidth="1"/>
    <col min="3080" max="3080" width="6.1640625" style="54" customWidth="1"/>
    <col min="3081" max="3081" width="11.6640625" style="54" customWidth="1"/>
    <col min="3082" max="3082" width="12.08203125" style="54" customWidth="1"/>
    <col min="3083" max="3083" width="11.4140625" style="54" customWidth="1"/>
    <col min="3084" max="3084" width="10.25" style="54" customWidth="1"/>
    <col min="3085" max="3085" width="9.9140625" style="54" customWidth="1"/>
    <col min="3086" max="3086" width="9.4140625" style="54" customWidth="1"/>
    <col min="3087" max="3087" width="2.33203125" style="54" customWidth="1"/>
    <col min="3088" max="3323" width="36.5" style="54" customWidth="1"/>
    <col min="3324" max="3324" width="9" style="54" customWidth="1"/>
    <col min="3325" max="3327" width="36.5" style="54" customWidth="1"/>
    <col min="3328" max="3328" width="3.1640625" style="54" hidden="1"/>
    <col min="3329" max="3329" width="2.33203125" style="54" customWidth="1"/>
    <col min="3330" max="3330" width="8.4140625" style="54" customWidth="1"/>
    <col min="3331" max="3331" width="9.33203125" style="54" customWidth="1"/>
    <col min="3332" max="3332" width="8.9140625" style="54" customWidth="1"/>
    <col min="3333" max="3333" width="8.75" style="54" customWidth="1"/>
    <col min="3334" max="3334" width="10.75" style="54" customWidth="1"/>
    <col min="3335" max="3335" width="8.08203125" style="54" customWidth="1"/>
    <col min="3336" max="3336" width="6.1640625" style="54" customWidth="1"/>
    <col min="3337" max="3337" width="11.6640625" style="54" customWidth="1"/>
    <col min="3338" max="3338" width="12.08203125" style="54" customWidth="1"/>
    <col min="3339" max="3339" width="11.4140625" style="54" customWidth="1"/>
    <col min="3340" max="3340" width="10.25" style="54" customWidth="1"/>
    <col min="3341" max="3341" width="9.9140625" style="54" customWidth="1"/>
    <col min="3342" max="3342" width="9.4140625" style="54" customWidth="1"/>
    <col min="3343" max="3343" width="2.33203125" style="54" customWidth="1"/>
    <col min="3344" max="3579" width="36.5" style="54" customWidth="1"/>
    <col min="3580" max="3580" width="9" style="54" customWidth="1"/>
    <col min="3581" max="3583" width="36.5" style="54" customWidth="1"/>
    <col min="3584" max="3584" width="3.1640625" style="54" hidden="1"/>
    <col min="3585" max="3585" width="2.33203125" style="54" customWidth="1"/>
    <col min="3586" max="3586" width="8.4140625" style="54" customWidth="1"/>
    <col min="3587" max="3587" width="9.33203125" style="54" customWidth="1"/>
    <col min="3588" max="3588" width="8.9140625" style="54" customWidth="1"/>
    <col min="3589" max="3589" width="8.75" style="54" customWidth="1"/>
    <col min="3590" max="3590" width="10.75" style="54" customWidth="1"/>
    <col min="3591" max="3591" width="8.08203125" style="54" customWidth="1"/>
    <col min="3592" max="3592" width="6.1640625" style="54" customWidth="1"/>
    <col min="3593" max="3593" width="11.6640625" style="54" customWidth="1"/>
    <col min="3594" max="3594" width="12.08203125" style="54" customWidth="1"/>
    <col min="3595" max="3595" width="11.4140625" style="54" customWidth="1"/>
    <col min="3596" max="3596" width="10.25" style="54" customWidth="1"/>
    <col min="3597" max="3597" width="9.9140625" style="54" customWidth="1"/>
    <col min="3598" max="3598" width="9.4140625" style="54" customWidth="1"/>
    <col min="3599" max="3599" width="2.33203125" style="54" customWidth="1"/>
    <col min="3600" max="3835" width="36.5" style="54" customWidth="1"/>
    <col min="3836" max="3836" width="9" style="54" customWidth="1"/>
    <col min="3837" max="3839" width="36.5" style="54" customWidth="1"/>
    <col min="3840" max="3840" width="3.1640625" style="54" hidden="1"/>
    <col min="3841" max="3841" width="2.33203125" style="54" customWidth="1"/>
    <col min="3842" max="3842" width="8.4140625" style="54" customWidth="1"/>
    <col min="3843" max="3843" width="9.33203125" style="54" customWidth="1"/>
    <col min="3844" max="3844" width="8.9140625" style="54" customWidth="1"/>
    <col min="3845" max="3845" width="8.75" style="54" customWidth="1"/>
    <col min="3846" max="3846" width="10.75" style="54" customWidth="1"/>
    <col min="3847" max="3847" width="8.08203125" style="54" customWidth="1"/>
    <col min="3848" max="3848" width="6.1640625" style="54" customWidth="1"/>
    <col min="3849" max="3849" width="11.6640625" style="54" customWidth="1"/>
    <col min="3850" max="3850" width="12.08203125" style="54" customWidth="1"/>
    <col min="3851" max="3851" width="11.4140625" style="54" customWidth="1"/>
    <col min="3852" max="3852" width="10.25" style="54" customWidth="1"/>
    <col min="3853" max="3853" width="9.9140625" style="54" customWidth="1"/>
    <col min="3854" max="3854" width="9.4140625" style="54" customWidth="1"/>
    <col min="3855" max="3855" width="2.33203125" style="54" customWidth="1"/>
    <col min="3856" max="4091" width="36.5" style="54" customWidth="1"/>
    <col min="4092" max="4092" width="9" style="54" customWidth="1"/>
    <col min="4093" max="4095" width="36.5" style="54" customWidth="1"/>
    <col min="4096" max="4096" width="3.1640625" style="54" hidden="1"/>
    <col min="4097" max="4097" width="2.33203125" style="54" customWidth="1"/>
    <col min="4098" max="4098" width="8.4140625" style="54" customWidth="1"/>
    <col min="4099" max="4099" width="9.33203125" style="54" customWidth="1"/>
    <col min="4100" max="4100" width="8.9140625" style="54" customWidth="1"/>
    <col min="4101" max="4101" width="8.75" style="54" customWidth="1"/>
    <col min="4102" max="4102" width="10.75" style="54" customWidth="1"/>
    <col min="4103" max="4103" width="8.08203125" style="54" customWidth="1"/>
    <col min="4104" max="4104" width="6.1640625" style="54" customWidth="1"/>
    <col min="4105" max="4105" width="11.6640625" style="54" customWidth="1"/>
    <col min="4106" max="4106" width="12.08203125" style="54" customWidth="1"/>
    <col min="4107" max="4107" width="11.4140625" style="54" customWidth="1"/>
    <col min="4108" max="4108" width="10.25" style="54" customWidth="1"/>
    <col min="4109" max="4109" width="9.9140625" style="54" customWidth="1"/>
    <col min="4110" max="4110" width="9.4140625" style="54" customWidth="1"/>
    <col min="4111" max="4111" width="2.33203125" style="54" customWidth="1"/>
    <col min="4112" max="4347" width="36.5" style="54" customWidth="1"/>
    <col min="4348" max="4348" width="9" style="54" customWidth="1"/>
    <col min="4349" max="4351" width="36.5" style="54" customWidth="1"/>
    <col min="4352" max="4352" width="3.1640625" style="54" hidden="1"/>
    <col min="4353" max="4353" width="2.33203125" style="54" customWidth="1"/>
    <col min="4354" max="4354" width="8.4140625" style="54" customWidth="1"/>
    <col min="4355" max="4355" width="9.33203125" style="54" customWidth="1"/>
    <col min="4356" max="4356" width="8.9140625" style="54" customWidth="1"/>
    <col min="4357" max="4357" width="8.75" style="54" customWidth="1"/>
    <col min="4358" max="4358" width="10.75" style="54" customWidth="1"/>
    <col min="4359" max="4359" width="8.08203125" style="54" customWidth="1"/>
    <col min="4360" max="4360" width="6.1640625" style="54" customWidth="1"/>
    <col min="4361" max="4361" width="11.6640625" style="54" customWidth="1"/>
    <col min="4362" max="4362" width="12.08203125" style="54" customWidth="1"/>
    <col min="4363" max="4363" width="11.4140625" style="54" customWidth="1"/>
    <col min="4364" max="4364" width="10.25" style="54" customWidth="1"/>
    <col min="4365" max="4365" width="9.9140625" style="54" customWidth="1"/>
    <col min="4366" max="4366" width="9.4140625" style="54" customWidth="1"/>
    <col min="4367" max="4367" width="2.33203125" style="54" customWidth="1"/>
    <col min="4368" max="4603" width="36.5" style="54" customWidth="1"/>
    <col min="4604" max="4604" width="9" style="54" customWidth="1"/>
    <col min="4605" max="4607" width="36.5" style="54" customWidth="1"/>
    <col min="4608" max="4608" width="3.1640625" style="54" hidden="1"/>
    <col min="4609" max="4609" width="2.33203125" style="54" customWidth="1"/>
    <col min="4610" max="4610" width="8.4140625" style="54" customWidth="1"/>
    <col min="4611" max="4611" width="9.33203125" style="54" customWidth="1"/>
    <col min="4612" max="4612" width="8.9140625" style="54" customWidth="1"/>
    <col min="4613" max="4613" width="8.75" style="54" customWidth="1"/>
    <col min="4614" max="4614" width="10.75" style="54" customWidth="1"/>
    <col min="4615" max="4615" width="8.08203125" style="54" customWidth="1"/>
    <col min="4616" max="4616" width="6.1640625" style="54" customWidth="1"/>
    <col min="4617" max="4617" width="11.6640625" style="54" customWidth="1"/>
    <col min="4618" max="4618" width="12.08203125" style="54" customWidth="1"/>
    <col min="4619" max="4619" width="11.4140625" style="54" customWidth="1"/>
    <col min="4620" max="4620" width="10.25" style="54" customWidth="1"/>
    <col min="4621" max="4621" width="9.9140625" style="54" customWidth="1"/>
    <col min="4622" max="4622" width="9.4140625" style="54" customWidth="1"/>
    <col min="4623" max="4623" width="2.33203125" style="54" customWidth="1"/>
    <col min="4624" max="4859" width="36.5" style="54" customWidth="1"/>
    <col min="4860" max="4860" width="9" style="54" customWidth="1"/>
    <col min="4861" max="4863" width="36.5" style="54" customWidth="1"/>
    <col min="4864" max="4864" width="3.1640625" style="54" hidden="1"/>
    <col min="4865" max="4865" width="2.33203125" style="54" customWidth="1"/>
    <col min="4866" max="4866" width="8.4140625" style="54" customWidth="1"/>
    <col min="4867" max="4867" width="9.33203125" style="54" customWidth="1"/>
    <col min="4868" max="4868" width="8.9140625" style="54" customWidth="1"/>
    <col min="4869" max="4869" width="8.75" style="54" customWidth="1"/>
    <col min="4870" max="4870" width="10.75" style="54" customWidth="1"/>
    <col min="4871" max="4871" width="8.08203125" style="54" customWidth="1"/>
    <col min="4872" max="4872" width="6.1640625" style="54" customWidth="1"/>
    <col min="4873" max="4873" width="11.6640625" style="54" customWidth="1"/>
    <col min="4874" max="4874" width="12.08203125" style="54" customWidth="1"/>
    <col min="4875" max="4875" width="11.4140625" style="54" customWidth="1"/>
    <col min="4876" max="4876" width="10.25" style="54" customWidth="1"/>
    <col min="4877" max="4877" width="9.9140625" style="54" customWidth="1"/>
    <col min="4878" max="4878" width="9.4140625" style="54" customWidth="1"/>
    <col min="4879" max="4879" width="2.33203125" style="54" customWidth="1"/>
    <col min="4880" max="5115" width="36.5" style="54" customWidth="1"/>
    <col min="5116" max="5116" width="9" style="54" customWidth="1"/>
    <col min="5117" max="5119" width="36.5" style="54" customWidth="1"/>
    <col min="5120" max="5120" width="3.1640625" style="54" hidden="1"/>
    <col min="5121" max="5121" width="2.33203125" style="54" customWidth="1"/>
    <col min="5122" max="5122" width="8.4140625" style="54" customWidth="1"/>
    <col min="5123" max="5123" width="9.33203125" style="54" customWidth="1"/>
    <col min="5124" max="5124" width="8.9140625" style="54" customWidth="1"/>
    <col min="5125" max="5125" width="8.75" style="54" customWidth="1"/>
    <col min="5126" max="5126" width="10.75" style="54" customWidth="1"/>
    <col min="5127" max="5127" width="8.08203125" style="54" customWidth="1"/>
    <col min="5128" max="5128" width="6.1640625" style="54" customWidth="1"/>
    <col min="5129" max="5129" width="11.6640625" style="54" customWidth="1"/>
    <col min="5130" max="5130" width="12.08203125" style="54" customWidth="1"/>
    <col min="5131" max="5131" width="11.4140625" style="54" customWidth="1"/>
    <col min="5132" max="5132" width="10.25" style="54" customWidth="1"/>
    <col min="5133" max="5133" width="9.9140625" style="54" customWidth="1"/>
    <col min="5134" max="5134" width="9.4140625" style="54" customWidth="1"/>
    <col min="5135" max="5135" width="2.33203125" style="54" customWidth="1"/>
    <col min="5136" max="5371" width="36.5" style="54" customWidth="1"/>
    <col min="5372" max="5372" width="9" style="54" customWidth="1"/>
    <col min="5373" max="5375" width="36.5" style="54" customWidth="1"/>
    <col min="5376" max="5376" width="3.1640625" style="54" hidden="1"/>
    <col min="5377" max="5377" width="2.33203125" style="54" customWidth="1"/>
    <col min="5378" max="5378" width="8.4140625" style="54" customWidth="1"/>
    <col min="5379" max="5379" width="9.33203125" style="54" customWidth="1"/>
    <col min="5380" max="5380" width="8.9140625" style="54" customWidth="1"/>
    <col min="5381" max="5381" width="8.75" style="54" customWidth="1"/>
    <col min="5382" max="5382" width="10.75" style="54" customWidth="1"/>
    <col min="5383" max="5383" width="8.08203125" style="54" customWidth="1"/>
    <col min="5384" max="5384" width="6.1640625" style="54" customWidth="1"/>
    <col min="5385" max="5385" width="11.6640625" style="54" customWidth="1"/>
    <col min="5386" max="5386" width="12.08203125" style="54" customWidth="1"/>
    <col min="5387" max="5387" width="11.4140625" style="54" customWidth="1"/>
    <col min="5388" max="5388" width="10.25" style="54" customWidth="1"/>
    <col min="5389" max="5389" width="9.9140625" style="54" customWidth="1"/>
    <col min="5390" max="5390" width="9.4140625" style="54" customWidth="1"/>
    <col min="5391" max="5391" width="2.33203125" style="54" customWidth="1"/>
    <col min="5392" max="5627" width="36.5" style="54" customWidth="1"/>
    <col min="5628" max="5628" width="9" style="54" customWidth="1"/>
    <col min="5629" max="5631" width="36.5" style="54" customWidth="1"/>
    <col min="5632" max="5632" width="3.1640625" style="54" hidden="1"/>
    <col min="5633" max="5633" width="2.33203125" style="54" customWidth="1"/>
    <col min="5634" max="5634" width="8.4140625" style="54" customWidth="1"/>
    <col min="5635" max="5635" width="9.33203125" style="54" customWidth="1"/>
    <col min="5636" max="5636" width="8.9140625" style="54" customWidth="1"/>
    <col min="5637" max="5637" width="8.75" style="54" customWidth="1"/>
    <col min="5638" max="5638" width="10.75" style="54" customWidth="1"/>
    <col min="5639" max="5639" width="8.08203125" style="54" customWidth="1"/>
    <col min="5640" max="5640" width="6.1640625" style="54" customWidth="1"/>
    <col min="5641" max="5641" width="11.6640625" style="54" customWidth="1"/>
    <col min="5642" max="5642" width="12.08203125" style="54" customWidth="1"/>
    <col min="5643" max="5643" width="11.4140625" style="54" customWidth="1"/>
    <col min="5644" max="5644" width="10.25" style="54" customWidth="1"/>
    <col min="5645" max="5645" width="9.9140625" style="54" customWidth="1"/>
    <col min="5646" max="5646" width="9.4140625" style="54" customWidth="1"/>
    <col min="5647" max="5647" width="2.33203125" style="54" customWidth="1"/>
    <col min="5648" max="5883" width="36.5" style="54" customWidth="1"/>
    <col min="5884" max="5884" width="9" style="54" customWidth="1"/>
    <col min="5885" max="5887" width="36.5" style="54" customWidth="1"/>
    <col min="5888" max="5888" width="3.1640625" style="54" hidden="1"/>
    <col min="5889" max="5889" width="2.33203125" style="54" customWidth="1"/>
    <col min="5890" max="5890" width="8.4140625" style="54" customWidth="1"/>
    <col min="5891" max="5891" width="9.33203125" style="54" customWidth="1"/>
    <col min="5892" max="5892" width="8.9140625" style="54" customWidth="1"/>
    <col min="5893" max="5893" width="8.75" style="54" customWidth="1"/>
    <col min="5894" max="5894" width="10.75" style="54" customWidth="1"/>
    <col min="5895" max="5895" width="8.08203125" style="54" customWidth="1"/>
    <col min="5896" max="5896" width="6.1640625" style="54" customWidth="1"/>
    <col min="5897" max="5897" width="11.6640625" style="54" customWidth="1"/>
    <col min="5898" max="5898" width="12.08203125" style="54" customWidth="1"/>
    <col min="5899" max="5899" width="11.4140625" style="54" customWidth="1"/>
    <col min="5900" max="5900" width="10.25" style="54" customWidth="1"/>
    <col min="5901" max="5901" width="9.9140625" style="54" customWidth="1"/>
    <col min="5902" max="5902" width="9.4140625" style="54" customWidth="1"/>
    <col min="5903" max="5903" width="2.33203125" style="54" customWidth="1"/>
    <col min="5904" max="6139" width="36.5" style="54" customWidth="1"/>
    <col min="6140" max="6140" width="9" style="54" customWidth="1"/>
    <col min="6141" max="6143" width="36.5" style="54" customWidth="1"/>
    <col min="6144" max="6144" width="3.1640625" style="54" hidden="1"/>
    <col min="6145" max="6145" width="2.33203125" style="54" customWidth="1"/>
    <col min="6146" max="6146" width="8.4140625" style="54" customWidth="1"/>
    <col min="6147" max="6147" width="9.33203125" style="54" customWidth="1"/>
    <col min="6148" max="6148" width="8.9140625" style="54" customWidth="1"/>
    <col min="6149" max="6149" width="8.75" style="54" customWidth="1"/>
    <col min="6150" max="6150" width="10.75" style="54" customWidth="1"/>
    <col min="6151" max="6151" width="8.08203125" style="54" customWidth="1"/>
    <col min="6152" max="6152" width="6.1640625" style="54" customWidth="1"/>
    <col min="6153" max="6153" width="11.6640625" style="54" customWidth="1"/>
    <col min="6154" max="6154" width="12.08203125" style="54" customWidth="1"/>
    <col min="6155" max="6155" width="11.4140625" style="54" customWidth="1"/>
    <col min="6156" max="6156" width="10.25" style="54" customWidth="1"/>
    <col min="6157" max="6157" width="9.9140625" style="54" customWidth="1"/>
    <col min="6158" max="6158" width="9.4140625" style="54" customWidth="1"/>
    <col min="6159" max="6159" width="2.33203125" style="54" customWidth="1"/>
    <col min="6160" max="6395" width="36.5" style="54" customWidth="1"/>
    <col min="6396" max="6396" width="9" style="54" customWidth="1"/>
    <col min="6397" max="6399" width="36.5" style="54" customWidth="1"/>
    <col min="6400" max="6400" width="3.1640625" style="54" hidden="1"/>
    <col min="6401" max="6401" width="2.33203125" style="54" customWidth="1"/>
    <col min="6402" max="6402" width="8.4140625" style="54" customWidth="1"/>
    <col min="6403" max="6403" width="9.33203125" style="54" customWidth="1"/>
    <col min="6404" max="6404" width="8.9140625" style="54" customWidth="1"/>
    <col min="6405" max="6405" width="8.75" style="54" customWidth="1"/>
    <col min="6406" max="6406" width="10.75" style="54" customWidth="1"/>
    <col min="6407" max="6407" width="8.08203125" style="54" customWidth="1"/>
    <col min="6408" max="6408" width="6.1640625" style="54" customWidth="1"/>
    <col min="6409" max="6409" width="11.6640625" style="54" customWidth="1"/>
    <col min="6410" max="6410" width="12.08203125" style="54" customWidth="1"/>
    <col min="6411" max="6411" width="11.4140625" style="54" customWidth="1"/>
    <col min="6412" max="6412" width="10.25" style="54" customWidth="1"/>
    <col min="6413" max="6413" width="9.9140625" style="54" customWidth="1"/>
    <col min="6414" max="6414" width="9.4140625" style="54" customWidth="1"/>
    <col min="6415" max="6415" width="2.33203125" style="54" customWidth="1"/>
    <col min="6416" max="6651" width="36.5" style="54" customWidth="1"/>
    <col min="6652" max="6652" width="9" style="54" customWidth="1"/>
    <col min="6653" max="6655" width="36.5" style="54" customWidth="1"/>
    <col min="6656" max="6656" width="3.1640625" style="54" hidden="1"/>
    <col min="6657" max="6657" width="2.33203125" style="54" customWidth="1"/>
    <col min="6658" max="6658" width="8.4140625" style="54" customWidth="1"/>
    <col min="6659" max="6659" width="9.33203125" style="54" customWidth="1"/>
    <col min="6660" max="6660" width="8.9140625" style="54" customWidth="1"/>
    <col min="6661" max="6661" width="8.75" style="54" customWidth="1"/>
    <col min="6662" max="6662" width="10.75" style="54" customWidth="1"/>
    <col min="6663" max="6663" width="8.08203125" style="54" customWidth="1"/>
    <col min="6664" max="6664" width="6.1640625" style="54" customWidth="1"/>
    <col min="6665" max="6665" width="11.6640625" style="54" customWidth="1"/>
    <col min="6666" max="6666" width="12.08203125" style="54" customWidth="1"/>
    <col min="6667" max="6667" width="11.4140625" style="54" customWidth="1"/>
    <col min="6668" max="6668" width="10.25" style="54" customWidth="1"/>
    <col min="6669" max="6669" width="9.9140625" style="54" customWidth="1"/>
    <col min="6670" max="6670" width="9.4140625" style="54" customWidth="1"/>
    <col min="6671" max="6671" width="2.33203125" style="54" customWidth="1"/>
    <col min="6672" max="6907" width="36.5" style="54" customWidth="1"/>
    <col min="6908" max="6908" width="9" style="54" customWidth="1"/>
    <col min="6909" max="6911" width="36.5" style="54" customWidth="1"/>
    <col min="6912" max="6912" width="3.1640625" style="54" hidden="1"/>
    <col min="6913" max="6913" width="2.33203125" style="54" customWidth="1"/>
    <col min="6914" max="6914" width="8.4140625" style="54" customWidth="1"/>
    <col min="6915" max="6915" width="9.33203125" style="54" customWidth="1"/>
    <col min="6916" max="6916" width="8.9140625" style="54" customWidth="1"/>
    <col min="6917" max="6917" width="8.75" style="54" customWidth="1"/>
    <col min="6918" max="6918" width="10.75" style="54" customWidth="1"/>
    <col min="6919" max="6919" width="8.08203125" style="54" customWidth="1"/>
    <col min="6920" max="6920" width="6.1640625" style="54" customWidth="1"/>
    <col min="6921" max="6921" width="11.6640625" style="54" customWidth="1"/>
    <col min="6922" max="6922" width="12.08203125" style="54" customWidth="1"/>
    <col min="6923" max="6923" width="11.4140625" style="54" customWidth="1"/>
    <col min="6924" max="6924" width="10.25" style="54" customWidth="1"/>
    <col min="6925" max="6925" width="9.9140625" style="54" customWidth="1"/>
    <col min="6926" max="6926" width="9.4140625" style="54" customWidth="1"/>
    <col min="6927" max="6927" width="2.33203125" style="54" customWidth="1"/>
    <col min="6928" max="7163" width="36.5" style="54" customWidth="1"/>
    <col min="7164" max="7164" width="9" style="54" customWidth="1"/>
    <col min="7165" max="7167" width="36.5" style="54" customWidth="1"/>
    <col min="7168" max="7168" width="3.1640625" style="54" hidden="1"/>
    <col min="7169" max="7169" width="2.33203125" style="54" customWidth="1"/>
    <col min="7170" max="7170" width="8.4140625" style="54" customWidth="1"/>
    <col min="7171" max="7171" width="9.33203125" style="54" customWidth="1"/>
    <col min="7172" max="7172" width="8.9140625" style="54" customWidth="1"/>
    <col min="7173" max="7173" width="8.75" style="54" customWidth="1"/>
    <col min="7174" max="7174" width="10.75" style="54" customWidth="1"/>
    <col min="7175" max="7175" width="8.08203125" style="54" customWidth="1"/>
    <col min="7176" max="7176" width="6.1640625" style="54" customWidth="1"/>
    <col min="7177" max="7177" width="11.6640625" style="54" customWidth="1"/>
    <col min="7178" max="7178" width="12.08203125" style="54" customWidth="1"/>
    <col min="7179" max="7179" width="11.4140625" style="54" customWidth="1"/>
    <col min="7180" max="7180" width="10.25" style="54" customWidth="1"/>
    <col min="7181" max="7181" width="9.9140625" style="54" customWidth="1"/>
    <col min="7182" max="7182" width="9.4140625" style="54" customWidth="1"/>
    <col min="7183" max="7183" width="2.33203125" style="54" customWidth="1"/>
    <col min="7184" max="7419" width="36.5" style="54" customWidth="1"/>
    <col min="7420" max="7420" width="9" style="54" customWidth="1"/>
    <col min="7421" max="7423" width="36.5" style="54" customWidth="1"/>
    <col min="7424" max="7424" width="3.1640625" style="54" hidden="1"/>
    <col min="7425" max="7425" width="2.33203125" style="54" customWidth="1"/>
    <col min="7426" max="7426" width="8.4140625" style="54" customWidth="1"/>
    <col min="7427" max="7427" width="9.33203125" style="54" customWidth="1"/>
    <col min="7428" max="7428" width="8.9140625" style="54" customWidth="1"/>
    <col min="7429" max="7429" width="8.75" style="54" customWidth="1"/>
    <col min="7430" max="7430" width="10.75" style="54" customWidth="1"/>
    <col min="7431" max="7431" width="8.08203125" style="54" customWidth="1"/>
    <col min="7432" max="7432" width="6.1640625" style="54" customWidth="1"/>
    <col min="7433" max="7433" width="11.6640625" style="54" customWidth="1"/>
    <col min="7434" max="7434" width="12.08203125" style="54" customWidth="1"/>
    <col min="7435" max="7435" width="11.4140625" style="54" customWidth="1"/>
    <col min="7436" max="7436" width="10.25" style="54" customWidth="1"/>
    <col min="7437" max="7437" width="9.9140625" style="54" customWidth="1"/>
    <col min="7438" max="7438" width="9.4140625" style="54" customWidth="1"/>
    <col min="7439" max="7439" width="2.33203125" style="54" customWidth="1"/>
    <col min="7440" max="7675" width="36.5" style="54" customWidth="1"/>
    <col min="7676" max="7676" width="9" style="54" customWidth="1"/>
    <col min="7677" max="7679" width="36.5" style="54" customWidth="1"/>
    <col min="7680" max="7680" width="3.1640625" style="54" hidden="1"/>
    <col min="7681" max="7681" width="2.33203125" style="54" customWidth="1"/>
    <col min="7682" max="7682" width="8.4140625" style="54" customWidth="1"/>
    <col min="7683" max="7683" width="9.33203125" style="54" customWidth="1"/>
    <col min="7684" max="7684" width="8.9140625" style="54" customWidth="1"/>
    <col min="7685" max="7685" width="8.75" style="54" customWidth="1"/>
    <col min="7686" max="7686" width="10.75" style="54" customWidth="1"/>
    <col min="7687" max="7687" width="8.08203125" style="54" customWidth="1"/>
    <col min="7688" max="7688" width="6.1640625" style="54" customWidth="1"/>
    <col min="7689" max="7689" width="11.6640625" style="54" customWidth="1"/>
    <col min="7690" max="7690" width="12.08203125" style="54" customWidth="1"/>
    <col min="7691" max="7691" width="11.4140625" style="54" customWidth="1"/>
    <col min="7692" max="7692" width="10.25" style="54" customWidth="1"/>
    <col min="7693" max="7693" width="9.9140625" style="54" customWidth="1"/>
    <col min="7694" max="7694" width="9.4140625" style="54" customWidth="1"/>
    <col min="7695" max="7695" width="2.33203125" style="54" customWidth="1"/>
    <col min="7696" max="7931" width="36.5" style="54" customWidth="1"/>
    <col min="7932" max="7932" width="9" style="54" customWidth="1"/>
    <col min="7933" max="7935" width="36.5" style="54" customWidth="1"/>
    <col min="7936" max="7936" width="3.1640625" style="54" hidden="1"/>
    <col min="7937" max="7937" width="2.33203125" style="54" customWidth="1"/>
    <col min="7938" max="7938" width="8.4140625" style="54" customWidth="1"/>
    <col min="7939" max="7939" width="9.33203125" style="54" customWidth="1"/>
    <col min="7940" max="7940" width="8.9140625" style="54" customWidth="1"/>
    <col min="7941" max="7941" width="8.75" style="54" customWidth="1"/>
    <col min="7942" max="7942" width="10.75" style="54" customWidth="1"/>
    <col min="7943" max="7943" width="8.08203125" style="54" customWidth="1"/>
    <col min="7944" max="7944" width="6.1640625" style="54" customWidth="1"/>
    <col min="7945" max="7945" width="11.6640625" style="54" customWidth="1"/>
    <col min="7946" max="7946" width="12.08203125" style="54" customWidth="1"/>
    <col min="7947" max="7947" width="11.4140625" style="54" customWidth="1"/>
    <col min="7948" max="7948" width="10.25" style="54" customWidth="1"/>
    <col min="7949" max="7949" width="9.9140625" style="54" customWidth="1"/>
    <col min="7950" max="7950" width="9.4140625" style="54" customWidth="1"/>
    <col min="7951" max="7951" width="2.33203125" style="54" customWidth="1"/>
    <col min="7952" max="8187" width="36.5" style="54" customWidth="1"/>
    <col min="8188" max="8188" width="9" style="54" customWidth="1"/>
    <col min="8189" max="8191" width="36.5" style="54" customWidth="1"/>
    <col min="8192" max="8192" width="3.1640625" style="54" hidden="1"/>
    <col min="8193" max="8193" width="2.33203125" style="54" customWidth="1"/>
    <col min="8194" max="8194" width="8.4140625" style="54" customWidth="1"/>
    <col min="8195" max="8195" width="9.33203125" style="54" customWidth="1"/>
    <col min="8196" max="8196" width="8.9140625" style="54" customWidth="1"/>
    <col min="8197" max="8197" width="8.75" style="54" customWidth="1"/>
    <col min="8198" max="8198" width="10.75" style="54" customWidth="1"/>
    <col min="8199" max="8199" width="8.08203125" style="54" customWidth="1"/>
    <col min="8200" max="8200" width="6.1640625" style="54" customWidth="1"/>
    <col min="8201" max="8201" width="11.6640625" style="54" customWidth="1"/>
    <col min="8202" max="8202" width="12.08203125" style="54" customWidth="1"/>
    <col min="8203" max="8203" width="11.4140625" style="54" customWidth="1"/>
    <col min="8204" max="8204" width="10.25" style="54" customWidth="1"/>
    <col min="8205" max="8205" width="9.9140625" style="54" customWidth="1"/>
    <col min="8206" max="8206" width="9.4140625" style="54" customWidth="1"/>
    <col min="8207" max="8207" width="2.33203125" style="54" customWidth="1"/>
    <col min="8208" max="8443" width="36.5" style="54" customWidth="1"/>
    <col min="8444" max="8444" width="9" style="54" customWidth="1"/>
    <col min="8445" max="8447" width="36.5" style="54" customWidth="1"/>
    <col min="8448" max="8448" width="3.1640625" style="54" hidden="1"/>
    <col min="8449" max="8449" width="2.33203125" style="54" customWidth="1"/>
    <col min="8450" max="8450" width="8.4140625" style="54" customWidth="1"/>
    <col min="8451" max="8451" width="9.33203125" style="54" customWidth="1"/>
    <col min="8452" max="8452" width="8.9140625" style="54" customWidth="1"/>
    <col min="8453" max="8453" width="8.75" style="54" customWidth="1"/>
    <col min="8454" max="8454" width="10.75" style="54" customWidth="1"/>
    <col min="8455" max="8455" width="8.08203125" style="54" customWidth="1"/>
    <col min="8456" max="8456" width="6.1640625" style="54" customWidth="1"/>
    <col min="8457" max="8457" width="11.6640625" style="54" customWidth="1"/>
    <col min="8458" max="8458" width="12.08203125" style="54" customWidth="1"/>
    <col min="8459" max="8459" width="11.4140625" style="54" customWidth="1"/>
    <col min="8460" max="8460" width="10.25" style="54" customWidth="1"/>
    <col min="8461" max="8461" width="9.9140625" style="54" customWidth="1"/>
    <col min="8462" max="8462" width="9.4140625" style="54" customWidth="1"/>
    <col min="8463" max="8463" width="2.33203125" style="54" customWidth="1"/>
    <col min="8464" max="8699" width="36.5" style="54" customWidth="1"/>
    <col min="8700" max="8700" width="9" style="54" customWidth="1"/>
    <col min="8701" max="8703" width="36.5" style="54" customWidth="1"/>
    <col min="8704" max="8704" width="3.1640625" style="54" hidden="1"/>
    <col min="8705" max="8705" width="2.33203125" style="54" customWidth="1"/>
    <col min="8706" max="8706" width="8.4140625" style="54" customWidth="1"/>
    <col min="8707" max="8707" width="9.33203125" style="54" customWidth="1"/>
    <col min="8708" max="8708" width="8.9140625" style="54" customWidth="1"/>
    <col min="8709" max="8709" width="8.75" style="54" customWidth="1"/>
    <col min="8710" max="8710" width="10.75" style="54" customWidth="1"/>
    <col min="8711" max="8711" width="8.08203125" style="54" customWidth="1"/>
    <col min="8712" max="8712" width="6.1640625" style="54" customWidth="1"/>
    <col min="8713" max="8713" width="11.6640625" style="54" customWidth="1"/>
    <col min="8714" max="8714" width="12.08203125" style="54" customWidth="1"/>
    <col min="8715" max="8715" width="11.4140625" style="54" customWidth="1"/>
    <col min="8716" max="8716" width="10.25" style="54" customWidth="1"/>
    <col min="8717" max="8717" width="9.9140625" style="54" customWidth="1"/>
    <col min="8718" max="8718" width="9.4140625" style="54" customWidth="1"/>
    <col min="8719" max="8719" width="2.33203125" style="54" customWidth="1"/>
    <col min="8720" max="8955" width="36.5" style="54" customWidth="1"/>
    <col min="8956" max="8956" width="9" style="54" customWidth="1"/>
    <col min="8957" max="8959" width="36.5" style="54" customWidth="1"/>
    <col min="8960" max="8960" width="3.1640625" style="54" hidden="1"/>
    <col min="8961" max="8961" width="2.33203125" style="54" customWidth="1"/>
    <col min="8962" max="8962" width="8.4140625" style="54" customWidth="1"/>
    <col min="8963" max="8963" width="9.33203125" style="54" customWidth="1"/>
    <col min="8964" max="8964" width="8.9140625" style="54" customWidth="1"/>
    <col min="8965" max="8965" width="8.75" style="54" customWidth="1"/>
    <col min="8966" max="8966" width="10.75" style="54" customWidth="1"/>
    <col min="8967" max="8967" width="8.08203125" style="54" customWidth="1"/>
    <col min="8968" max="8968" width="6.1640625" style="54" customWidth="1"/>
    <col min="8969" max="8969" width="11.6640625" style="54" customWidth="1"/>
    <col min="8970" max="8970" width="12.08203125" style="54" customWidth="1"/>
    <col min="8971" max="8971" width="11.4140625" style="54" customWidth="1"/>
    <col min="8972" max="8972" width="10.25" style="54" customWidth="1"/>
    <col min="8973" max="8973" width="9.9140625" style="54" customWidth="1"/>
    <col min="8974" max="8974" width="9.4140625" style="54" customWidth="1"/>
    <col min="8975" max="8975" width="2.33203125" style="54" customWidth="1"/>
    <col min="8976" max="9211" width="36.5" style="54" customWidth="1"/>
    <col min="9212" max="9212" width="9" style="54" customWidth="1"/>
    <col min="9213" max="9215" width="36.5" style="54" customWidth="1"/>
    <col min="9216" max="9216" width="3.1640625" style="54" hidden="1"/>
    <col min="9217" max="9217" width="2.33203125" style="54" customWidth="1"/>
    <col min="9218" max="9218" width="8.4140625" style="54" customWidth="1"/>
    <col min="9219" max="9219" width="9.33203125" style="54" customWidth="1"/>
    <col min="9220" max="9220" width="8.9140625" style="54" customWidth="1"/>
    <col min="9221" max="9221" width="8.75" style="54" customWidth="1"/>
    <col min="9222" max="9222" width="10.75" style="54" customWidth="1"/>
    <col min="9223" max="9223" width="8.08203125" style="54" customWidth="1"/>
    <col min="9224" max="9224" width="6.1640625" style="54" customWidth="1"/>
    <col min="9225" max="9225" width="11.6640625" style="54" customWidth="1"/>
    <col min="9226" max="9226" width="12.08203125" style="54" customWidth="1"/>
    <col min="9227" max="9227" width="11.4140625" style="54" customWidth="1"/>
    <col min="9228" max="9228" width="10.25" style="54" customWidth="1"/>
    <col min="9229" max="9229" width="9.9140625" style="54" customWidth="1"/>
    <col min="9230" max="9230" width="9.4140625" style="54" customWidth="1"/>
    <col min="9231" max="9231" width="2.33203125" style="54" customWidth="1"/>
    <col min="9232" max="9467" width="36.5" style="54" customWidth="1"/>
    <col min="9468" max="9468" width="9" style="54" customWidth="1"/>
    <col min="9469" max="9471" width="36.5" style="54" customWidth="1"/>
    <col min="9472" max="9472" width="3.1640625" style="54" hidden="1"/>
    <col min="9473" max="9473" width="2.33203125" style="54" customWidth="1"/>
    <col min="9474" max="9474" width="8.4140625" style="54" customWidth="1"/>
    <col min="9475" max="9475" width="9.33203125" style="54" customWidth="1"/>
    <col min="9476" max="9476" width="8.9140625" style="54" customWidth="1"/>
    <col min="9477" max="9477" width="8.75" style="54" customWidth="1"/>
    <col min="9478" max="9478" width="10.75" style="54" customWidth="1"/>
    <col min="9479" max="9479" width="8.08203125" style="54" customWidth="1"/>
    <col min="9480" max="9480" width="6.1640625" style="54" customWidth="1"/>
    <col min="9481" max="9481" width="11.6640625" style="54" customWidth="1"/>
    <col min="9482" max="9482" width="12.08203125" style="54" customWidth="1"/>
    <col min="9483" max="9483" width="11.4140625" style="54" customWidth="1"/>
    <col min="9484" max="9484" width="10.25" style="54" customWidth="1"/>
    <col min="9485" max="9485" width="9.9140625" style="54" customWidth="1"/>
    <col min="9486" max="9486" width="9.4140625" style="54" customWidth="1"/>
    <col min="9487" max="9487" width="2.33203125" style="54" customWidth="1"/>
    <col min="9488" max="9723" width="36.5" style="54" customWidth="1"/>
    <col min="9724" max="9724" width="9" style="54" customWidth="1"/>
    <col min="9725" max="9727" width="36.5" style="54" customWidth="1"/>
    <col min="9728" max="9728" width="3.1640625" style="54" hidden="1"/>
    <col min="9729" max="9729" width="2.33203125" style="54" customWidth="1"/>
    <col min="9730" max="9730" width="8.4140625" style="54" customWidth="1"/>
    <col min="9731" max="9731" width="9.33203125" style="54" customWidth="1"/>
    <col min="9732" max="9732" width="8.9140625" style="54" customWidth="1"/>
    <col min="9733" max="9733" width="8.75" style="54" customWidth="1"/>
    <col min="9734" max="9734" width="10.75" style="54" customWidth="1"/>
    <col min="9735" max="9735" width="8.08203125" style="54" customWidth="1"/>
    <col min="9736" max="9736" width="6.1640625" style="54" customWidth="1"/>
    <col min="9737" max="9737" width="11.6640625" style="54" customWidth="1"/>
    <col min="9738" max="9738" width="12.08203125" style="54" customWidth="1"/>
    <col min="9739" max="9739" width="11.4140625" style="54" customWidth="1"/>
    <col min="9740" max="9740" width="10.25" style="54" customWidth="1"/>
    <col min="9741" max="9741" width="9.9140625" style="54" customWidth="1"/>
    <col min="9742" max="9742" width="9.4140625" style="54" customWidth="1"/>
    <col min="9743" max="9743" width="2.33203125" style="54" customWidth="1"/>
    <col min="9744" max="9979" width="36.5" style="54" customWidth="1"/>
    <col min="9980" max="9980" width="9" style="54" customWidth="1"/>
    <col min="9981" max="9983" width="36.5" style="54" customWidth="1"/>
    <col min="9984" max="9984" width="3.1640625" style="54" hidden="1"/>
    <col min="9985" max="9985" width="2.33203125" style="54" customWidth="1"/>
    <col min="9986" max="9986" width="8.4140625" style="54" customWidth="1"/>
    <col min="9987" max="9987" width="9.33203125" style="54" customWidth="1"/>
    <col min="9988" max="9988" width="8.9140625" style="54" customWidth="1"/>
    <col min="9989" max="9989" width="8.75" style="54" customWidth="1"/>
    <col min="9990" max="9990" width="10.75" style="54" customWidth="1"/>
    <col min="9991" max="9991" width="8.08203125" style="54" customWidth="1"/>
    <col min="9992" max="9992" width="6.1640625" style="54" customWidth="1"/>
    <col min="9993" max="9993" width="11.6640625" style="54" customWidth="1"/>
    <col min="9994" max="9994" width="12.08203125" style="54" customWidth="1"/>
    <col min="9995" max="9995" width="11.4140625" style="54" customWidth="1"/>
    <col min="9996" max="9996" width="10.25" style="54" customWidth="1"/>
    <col min="9997" max="9997" width="9.9140625" style="54" customWidth="1"/>
    <col min="9998" max="9998" width="9.4140625" style="54" customWidth="1"/>
    <col min="9999" max="9999" width="2.33203125" style="54" customWidth="1"/>
    <col min="10000" max="10235" width="36.5" style="54" customWidth="1"/>
    <col min="10236" max="10236" width="9" style="54" customWidth="1"/>
    <col min="10237" max="10239" width="36.5" style="54" customWidth="1"/>
    <col min="10240" max="10240" width="3.1640625" style="54" hidden="1"/>
    <col min="10241" max="10241" width="2.33203125" style="54" customWidth="1"/>
    <col min="10242" max="10242" width="8.4140625" style="54" customWidth="1"/>
    <col min="10243" max="10243" width="9.33203125" style="54" customWidth="1"/>
    <col min="10244" max="10244" width="8.9140625" style="54" customWidth="1"/>
    <col min="10245" max="10245" width="8.75" style="54" customWidth="1"/>
    <col min="10246" max="10246" width="10.75" style="54" customWidth="1"/>
    <col min="10247" max="10247" width="8.08203125" style="54" customWidth="1"/>
    <col min="10248" max="10248" width="6.1640625" style="54" customWidth="1"/>
    <col min="10249" max="10249" width="11.6640625" style="54" customWidth="1"/>
    <col min="10250" max="10250" width="12.08203125" style="54" customWidth="1"/>
    <col min="10251" max="10251" width="11.4140625" style="54" customWidth="1"/>
    <col min="10252" max="10252" width="10.25" style="54" customWidth="1"/>
    <col min="10253" max="10253" width="9.9140625" style="54" customWidth="1"/>
    <col min="10254" max="10254" width="9.4140625" style="54" customWidth="1"/>
    <col min="10255" max="10255" width="2.33203125" style="54" customWidth="1"/>
    <col min="10256" max="10491" width="36.5" style="54" customWidth="1"/>
    <col min="10492" max="10492" width="9" style="54" customWidth="1"/>
    <col min="10493" max="10495" width="36.5" style="54" customWidth="1"/>
    <col min="10496" max="10496" width="3.1640625" style="54" hidden="1"/>
    <col min="10497" max="10497" width="2.33203125" style="54" customWidth="1"/>
    <col min="10498" max="10498" width="8.4140625" style="54" customWidth="1"/>
    <col min="10499" max="10499" width="9.33203125" style="54" customWidth="1"/>
    <col min="10500" max="10500" width="8.9140625" style="54" customWidth="1"/>
    <col min="10501" max="10501" width="8.75" style="54" customWidth="1"/>
    <col min="10502" max="10502" width="10.75" style="54" customWidth="1"/>
    <col min="10503" max="10503" width="8.08203125" style="54" customWidth="1"/>
    <col min="10504" max="10504" width="6.1640625" style="54" customWidth="1"/>
    <col min="10505" max="10505" width="11.6640625" style="54" customWidth="1"/>
    <col min="10506" max="10506" width="12.08203125" style="54" customWidth="1"/>
    <col min="10507" max="10507" width="11.4140625" style="54" customWidth="1"/>
    <col min="10508" max="10508" width="10.25" style="54" customWidth="1"/>
    <col min="10509" max="10509" width="9.9140625" style="54" customWidth="1"/>
    <col min="10510" max="10510" width="9.4140625" style="54" customWidth="1"/>
    <col min="10511" max="10511" width="2.33203125" style="54" customWidth="1"/>
    <col min="10512" max="10747" width="36.5" style="54" customWidth="1"/>
    <col min="10748" max="10748" width="9" style="54" customWidth="1"/>
    <col min="10749" max="10751" width="36.5" style="54" customWidth="1"/>
    <col min="10752" max="10752" width="3.1640625" style="54" hidden="1"/>
    <col min="10753" max="10753" width="2.33203125" style="54" customWidth="1"/>
    <col min="10754" max="10754" width="8.4140625" style="54" customWidth="1"/>
    <col min="10755" max="10755" width="9.33203125" style="54" customWidth="1"/>
    <col min="10756" max="10756" width="8.9140625" style="54" customWidth="1"/>
    <col min="10757" max="10757" width="8.75" style="54" customWidth="1"/>
    <col min="10758" max="10758" width="10.75" style="54" customWidth="1"/>
    <col min="10759" max="10759" width="8.08203125" style="54" customWidth="1"/>
    <col min="10760" max="10760" width="6.1640625" style="54" customWidth="1"/>
    <col min="10761" max="10761" width="11.6640625" style="54" customWidth="1"/>
    <col min="10762" max="10762" width="12.08203125" style="54" customWidth="1"/>
    <col min="10763" max="10763" width="11.4140625" style="54" customWidth="1"/>
    <col min="10764" max="10764" width="10.25" style="54" customWidth="1"/>
    <col min="10765" max="10765" width="9.9140625" style="54" customWidth="1"/>
    <col min="10766" max="10766" width="9.4140625" style="54" customWidth="1"/>
    <col min="10767" max="10767" width="2.33203125" style="54" customWidth="1"/>
    <col min="10768" max="11003" width="36.5" style="54" customWidth="1"/>
    <col min="11004" max="11004" width="9" style="54" customWidth="1"/>
    <col min="11005" max="11007" width="36.5" style="54" customWidth="1"/>
    <col min="11008" max="11008" width="3.1640625" style="54" hidden="1"/>
    <col min="11009" max="11009" width="2.33203125" style="54" customWidth="1"/>
    <col min="11010" max="11010" width="8.4140625" style="54" customWidth="1"/>
    <col min="11011" max="11011" width="9.33203125" style="54" customWidth="1"/>
    <col min="11012" max="11012" width="8.9140625" style="54" customWidth="1"/>
    <col min="11013" max="11013" width="8.75" style="54" customWidth="1"/>
    <col min="11014" max="11014" width="10.75" style="54" customWidth="1"/>
    <col min="11015" max="11015" width="8.08203125" style="54" customWidth="1"/>
    <col min="11016" max="11016" width="6.1640625" style="54" customWidth="1"/>
    <col min="11017" max="11017" width="11.6640625" style="54" customWidth="1"/>
    <col min="11018" max="11018" width="12.08203125" style="54" customWidth="1"/>
    <col min="11019" max="11019" width="11.4140625" style="54" customWidth="1"/>
    <col min="11020" max="11020" width="10.25" style="54" customWidth="1"/>
    <col min="11021" max="11021" width="9.9140625" style="54" customWidth="1"/>
    <col min="11022" max="11022" width="9.4140625" style="54" customWidth="1"/>
    <col min="11023" max="11023" width="2.33203125" style="54" customWidth="1"/>
    <col min="11024" max="11259" width="36.5" style="54" customWidth="1"/>
    <col min="11260" max="11260" width="9" style="54" customWidth="1"/>
    <col min="11261" max="11263" width="36.5" style="54" customWidth="1"/>
    <col min="11264" max="11264" width="3.1640625" style="54" hidden="1"/>
    <col min="11265" max="11265" width="2.33203125" style="54" customWidth="1"/>
    <col min="11266" max="11266" width="8.4140625" style="54" customWidth="1"/>
    <col min="11267" max="11267" width="9.33203125" style="54" customWidth="1"/>
    <col min="11268" max="11268" width="8.9140625" style="54" customWidth="1"/>
    <col min="11269" max="11269" width="8.75" style="54" customWidth="1"/>
    <col min="11270" max="11270" width="10.75" style="54" customWidth="1"/>
    <col min="11271" max="11271" width="8.08203125" style="54" customWidth="1"/>
    <col min="11272" max="11272" width="6.1640625" style="54" customWidth="1"/>
    <col min="11273" max="11273" width="11.6640625" style="54" customWidth="1"/>
    <col min="11274" max="11274" width="12.08203125" style="54" customWidth="1"/>
    <col min="11275" max="11275" width="11.4140625" style="54" customWidth="1"/>
    <col min="11276" max="11276" width="10.25" style="54" customWidth="1"/>
    <col min="11277" max="11277" width="9.9140625" style="54" customWidth="1"/>
    <col min="11278" max="11278" width="9.4140625" style="54" customWidth="1"/>
    <col min="11279" max="11279" width="2.33203125" style="54" customWidth="1"/>
    <col min="11280" max="11515" width="36.5" style="54" customWidth="1"/>
    <col min="11516" max="11516" width="9" style="54" customWidth="1"/>
    <col min="11517" max="11519" width="36.5" style="54" customWidth="1"/>
    <col min="11520" max="11520" width="3.1640625" style="54" hidden="1"/>
    <col min="11521" max="11521" width="2.33203125" style="54" customWidth="1"/>
    <col min="11522" max="11522" width="8.4140625" style="54" customWidth="1"/>
    <col min="11523" max="11523" width="9.33203125" style="54" customWidth="1"/>
    <col min="11524" max="11524" width="8.9140625" style="54" customWidth="1"/>
    <col min="11525" max="11525" width="8.75" style="54" customWidth="1"/>
    <col min="11526" max="11526" width="10.75" style="54" customWidth="1"/>
    <col min="11527" max="11527" width="8.08203125" style="54" customWidth="1"/>
    <col min="11528" max="11528" width="6.1640625" style="54" customWidth="1"/>
    <col min="11529" max="11529" width="11.6640625" style="54" customWidth="1"/>
    <col min="11530" max="11530" width="12.08203125" style="54" customWidth="1"/>
    <col min="11531" max="11531" width="11.4140625" style="54" customWidth="1"/>
    <col min="11532" max="11532" width="10.25" style="54" customWidth="1"/>
    <col min="11533" max="11533" width="9.9140625" style="54" customWidth="1"/>
    <col min="11534" max="11534" width="9.4140625" style="54" customWidth="1"/>
    <col min="11535" max="11535" width="2.33203125" style="54" customWidth="1"/>
    <col min="11536" max="11771" width="36.5" style="54" customWidth="1"/>
    <col min="11772" max="11772" width="9" style="54" customWidth="1"/>
    <col min="11773" max="11775" width="36.5" style="54" customWidth="1"/>
    <col min="11776" max="11776" width="3.1640625" style="54" hidden="1"/>
    <col min="11777" max="11777" width="2.33203125" style="54" customWidth="1"/>
    <col min="11778" max="11778" width="8.4140625" style="54" customWidth="1"/>
    <col min="11779" max="11779" width="9.33203125" style="54" customWidth="1"/>
    <col min="11780" max="11780" width="8.9140625" style="54" customWidth="1"/>
    <col min="11781" max="11781" width="8.75" style="54" customWidth="1"/>
    <col min="11782" max="11782" width="10.75" style="54" customWidth="1"/>
    <col min="11783" max="11783" width="8.08203125" style="54" customWidth="1"/>
    <col min="11784" max="11784" width="6.1640625" style="54" customWidth="1"/>
    <col min="11785" max="11785" width="11.6640625" style="54" customWidth="1"/>
    <col min="11786" max="11786" width="12.08203125" style="54" customWidth="1"/>
    <col min="11787" max="11787" width="11.4140625" style="54" customWidth="1"/>
    <col min="11788" max="11788" width="10.25" style="54" customWidth="1"/>
    <col min="11789" max="11789" width="9.9140625" style="54" customWidth="1"/>
    <col min="11790" max="11790" width="9.4140625" style="54" customWidth="1"/>
    <col min="11791" max="11791" width="2.33203125" style="54" customWidth="1"/>
    <col min="11792" max="12027" width="36.5" style="54" customWidth="1"/>
    <col min="12028" max="12028" width="9" style="54" customWidth="1"/>
    <col min="12029" max="12031" width="36.5" style="54" customWidth="1"/>
    <col min="12032" max="12032" width="3.1640625" style="54" hidden="1"/>
    <col min="12033" max="12033" width="2.33203125" style="54" customWidth="1"/>
    <col min="12034" max="12034" width="8.4140625" style="54" customWidth="1"/>
    <col min="12035" max="12035" width="9.33203125" style="54" customWidth="1"/>
    <col min="12036" max="12036" width="8.9140625" style="54" customWidth="1"/>
    <col min="12037" max="12037" width="8.75" style="54" customWidth="1"/>
    <col min="12038" max="12038" width="10.75" style="54" customWidth="1"/>
    <col min="12039" max="12039" width="8.08203125" style="54" customWidth="1"/>
    <col min="12040" max="12040" width="6.1640625" style="54" customWidth="1"/>
    <col min="12041" max="12041" width="11.6640625" style="54" customWidth="1"/>
    <col min="12042" max="12042" width="12.08203125" style="54" customWidth="1"/>
    <col min="12043" max="12043" width="11.4140625" style="54" customWidth="1"/>
    <col min="12044" max="12044" width="10.25" style="54" customWidth="1"/>
    <col min="12045" max="12045" width="9.9140625" style="54" customWidth="1"/>
    <col min="12046" max="12046" width="9.4140625" style="54" customWidth="1"/>
    <col min="12047" max="12047" width="2.33203125" style="54" customWidth="1"/>
    <col min="12048" max="12283" width="36.5" style="54" customWidth="1"/>
    <col min="12284" max="12284" width="9" style="54" customWidth="1"/>
    <col min="12285" max="12287" width="36.5" style="54" customWidth="1"/>
    <col min="12288" max="12288" width="3.1640625" style="54" hidden="1"/>
    <col min="12289" max="12289" width="2.33203125" style="54" customWidth="1"/>
    <col min="12290" max="12290" width="8.4140625" style="54" customWidth="1"/>
    <col min="12291" max="12291" width="9.33203125" style="54" customWidth="1"/>
    <col min="12292" max="12292" width="8.9140625" style="54" customWidth="1"/>
    <col min="12293" max="12293" width="8.75" style="54" customWidth="1"/>
    <col min="12294" max="12294" width="10.75" style="54" customWidth="1"/>
    <col min="12295" max="12295" width="8.08203125" style="54" customWidth="1"/>
    <col min="12296" max="12296" width="6.1640625" style="54" customWidth="1"/>
    <col min="12297" max="12297" width="11.6640625" style="54" customWidth="1"/>
    <col min="12298" max="12298" width="12.08203125" style="54" customWidth="1"/>
    <col min="12299" max="12299" width="11.4140625" style="54" customWidth="1"/>
    <col min="12300" max="12300" width="10.25" style="54" customWidth="1"/>
    <col min="12301" max="12301" width="9.9140625" style="54" customWidth="1"/>
    <col min="12302" max="12302" width="9.4140625" style="54" customWidth="1"/>
    <col min="12303" max="12303" width="2.33203125" style="54" customWidth="1"/>
    <col min="12304" max="12539" width="36.5" style="54" customWidth="1"/>
    <col min="12540" max="12540" width="9" style="54" customWidth="1"/>
    <col min="12541" max="12543" width="36.5" style="54" customWidth="1"/>
    <col min="12544" max="12544" width="3.1640625" style="54" hidden="1"/>
    <col min="12545" max="12545" width="2.33203125" style="54" customWidth="1"/>
    <col min="12546" max="12546" width="8.4140625" style="54" customWidth="1"/>
    <col min="12547" max="12547" width="9.33203125" style="54" customWidth="1"/>
    <col min="12548" max="12548" width="8.9140625" style="54" customWidth="1"/>
    <col min="12549" max="12549" width="8.75" style="54" customWidth="1"/>
    <col min="12550" max="12550" width="10.75" style="54" customWidth="1"/>
    <col min="12551" max="12551" width="8.08203125" style="54" customWidth="1"/>
    <col min="12552" max="12552" width="6.1640625" style="54" customWidth="1"/>
    <col min="12553" max="12553" width="11.6640625" style="54" customWidth="1"/>
    <col min="12554" max="12554" width="12.08203125" style="54" customWidth="1"/>
    <col min="12555" max="12555" width="11.4140625" style="54" customWidth="1"/>
    <col min="12556" max="12556" width="10.25" style="54" customWidth="1"/>
    <col min="12557" max="12557" width="9.9140625" style="54" customWidth="1"/>
    <col min="12558" max="12558" width="9.4140625" style="54" customWidth="1"/>
    <col min="12559" max="12559" width="2.33203125" style="54" customWidth="1"/>
    <col min="12560" max="12795" width="36.5" style="54" customWidth="1"/>
    <col min="12796" max="12796" width="9" style="54" customWidth="1"/>
    <col min="12797" max="12799" width="36.5" style="54" customWidth="1"/>
    <col min="12800" max="12800" width="3.1640625" style="54" hidden="1"/>
    <col min="12801" max="12801" width="2.33203125" style="54" customWidth="1"/>
    <col min="12802" max="12802" width="8.4140625" style="54" customWidth="1"/>
    <col min="12803" max="12803" width="9.33203125" style="54" customWidth="1"/>
    <col min="12804" max="12804" width="8.9140625" style="54" customWidth="1"/>
    <col min="12805" max="12805" width="8.75" style="54" customWidth="1"/>
    <col min="12806" max="12806" width="10.75" style="54" customWidth="1"/>
    <col min="12807" max="12807" width="8.08203125" style="54" customWidth="1"/>
    <col min="12808" max="12808" width="6.1640625" style="54" customWidth="1"/>
    <col min="12809" max="12809" width="11.6640625" style="54" customWidth="1"/>
    <col min="12810" max="12810" width="12.08203125" style="54" customWidth="1"/>
    <col min="12811" max="12811" width="11.4140625" style="54" customWidth="1"/>
    <col min="12812" max="12812" width="10.25" style="54" customWidth="1"/>
    <col min="12813" max="12813" width="9.9140625" style="54" customWidth="1"/>
    <col min="12814" max="12814" width="9.4140625" style="54" customWidth="1"/>
    <col min="12815" max="12815" width="2.33203125" style="54" customWidth="1"/>
    <col min="12816" max="13051" width="36.5" style="54" customWidth="1"/>
    <col min="13052" max="13052" width="9" style="54" customWidth="1"/>
    <col min="13053" max="13055" width="36.5" style="54" customWidth="1"/>
    <col min="13056" max="13056" width="3.1640625" style="54" hidden="1"/>
    <col min="13057" max="13057" width="2.33203125" style="54" customWidth="1"/>
    <col min="13058" max="13058" width="8.4140625" style="54" customWidth="1"/>
    <col min="13059" max="13059" width="9.33203125" style="54" customWidth="1"/>
    <col min="13060" max="13060" width="8.9140625" style="54" customWidth="1"/>
    <col min="13061" max="13061" width="8.75" style="54" customWidth="1"/>
    <col min="13062" max="13062" width="10.75" style="54" customWidth="1"/>
    <col min="13063" max="13063" width="8.08203125" style="54" customWidth="1"/>
    <col min="13064" max="13064" width="6.1640625" style="54" customWidth="1"/>
    <col min="13065" max="13065" width="11.6640625" style="54" customWidth="1"/>
    <col min="13066" max="13066" width="12.08203125" style="54" customWidth="1"/>
    <col min="13067" max="13067" width="11.4140625" style="54" customWidth="1"/>
    <col min="13068" max="13068" width="10.25" style="54" customWidth="1"/>
    <col min="13069" max="13069" width="9.9140625" style="54" customWidth="1"/>
    <col min="13070" max="13070" width="9.4140625" style="54" customWidth="1"/>
    <col min="13071" max="13071" width="2.33203125" style="54" customWidth="1"/>
    <col min="13072" max="13307" width="36.5" style="54" customWidth="1"/>
    <col min="13308" max="13308" width="9" style="54" customWidth="1"/>
    <col min="13309" max="13311" width="36.5" style="54" customWidth="1"/>
    <col min="13312" max="13312" width="3.1640625" style="54" hidden="1"/>
    <col min="13313" max="13313" width="2.33203125" style="54" customWidth="1"/>
    <col min="13314" max="13314" width="8.4140625" style="54" customWidth="1"/>
    <col min="13315" max="13315" width="9.33203125" style="54" customWidth="1"/>
    <col min="13316" max="13316" width="8.9140625" style="54" customWidth="1"/>
    <col min="13317" max="13317" width="8.75" style="54" customWidth="1"/>
    <col min="13318" max="13318" width="10.75" style="54" customWidth="1"/>
    <col min="13319" max="13319" width="8.08203125" style="54" customWidth="1"/>
    <col min="13320" max="13320" width="6.1640625" style="54" customWidth="1"/>
    <col min="13321" max="13321" width="11.6640625" style="54" customWidth="1"/>
    <col min="13322" max="13322" width="12.08203125" style="54" customWidth="1"/>
    <col min="13323" max="13323" width="11.4140625" style="54" customWidth="1"/>
    <col min="13324" max="13324" width="10.25" style="54" customWidth="1"/>
    <col min="13325" max="13325" width="9.9140625" style="54" customWidth="1"/>
    <col min="13326" max="13326" width="9.4140625" style="54" customWidth="1"/>
    <col min="13327" max="13327" width="2.33203125" style="54" customWidth="1"/>
    <col min="13328" max="13563" width="36.5" style="54" customWidth="1"/>
    <col min="13564" max="13564" width="9" style="54" customWidth="1"/>
    <col min="13565" max="13567" width="36.5" style="54" customWidth="1"/>
    <col min="13568" max="13568" width="3.1640625" style="54" hidden="1"/>
    <col min="13569" max="13569" width="2.33203125" style="54" customWidth="1"/>
    <col min="13570" max="13570" width="8.4140625" style="54" customWidth="1"/>
    <col min="13571" max="13571" width="9.33203125" style="54" customWidth="1"/>
    <col min="13572" max="13572" width="8.9140625" style="54" customWidth="1"/>
    <col min="13573" max="13573" width="8.75" style="54" customWidth="1"/>
    <col min="13574" max="13574" width="10.75" style="54" customWidth="1"/>
    <col min="13575" max="13575" width="8.08203125" style="54" customWidth="1"/>
    <col min="13576" max="13576" width="6.1640625" style="54" customWidth="1"/>
    <col min="13577" max="13577" width="11.6640625" style="54" customWidth="1"/>
    <col min="13578" max="13578" width="12.08203125" style="54" customWidth="1"/>
    <col min="13579" max="13579" width="11.4140625" style="54" customWidth="1"/>
    <col min="13580" max="13580" width="10.25" style="54" customWidth="1"/>
    <col min="13581" max="13581" width="9.9140625" style="54" customWidth="1"/>
    <col min="13582" max="13582" width="9.4140625" style="54" customWidth="1"/>
    <col min="13583" max="13583" width="2.33203125" style="54" customWidth="1"/>
    <col min="13584" max="13819" width="36.5" style="54" customWidth="1"/>
    <col min="13820" max="13820" width="9" style="54" customWidth="1"/>
    <col min="13821" max="13823" width="36.5" style="54" customWidth="1"/>
    <col min="13824" max="13824" width="3.1640625" style="54" hidden="1"/>
    <col min="13825" max="13825" width="2.33203125" style="54" customWidth="1"/>
    <col min="13826" max="13826" width="8.4140625" style="54" customWidth="1"/>
    <col min="13827" max="13827" width="9.33203125" style="54" customWidth="1"/>
    <col min="13828" max="13828" width="8.9140625" style="54" customWidth="1"/>
    <col min="13829" max="13829" width="8.75" style="54" customWidth="1"/>
    <col min="13830" max="13830" width="10.75" style="54" customWidth="1"/>
    <col min="13831" max="13831" width="8.08203125" style="54" customWidth="1"/>
    <col min="13832" max="13832" width="6.1640625" style="54" customWidth="1"/>
    <col min="13833" max="13833" width="11.6640625" style="54" customWidth="1"/>
    <col min="13834" max="13834" width="12.08203125" style="54" customWidth="1"/>
    <col min="13835" max="13835" width="11.4140625" style="54" customWidth="1"/>
    <col min="13836" max="13836" width="10.25" style="54" customWidth="1"/>
    <col min="13837" max="13837" width="9.9140625" style="54" customWidth="1"/>
    <col min="13838" max="13838" width="9.4140625" style="54" customWidth="1"/>
    <col min="13839" max="13839" width="2.33203125" style="54" customWidth="1"/>
    <col min="13840" max="14075" width="36.5" style="54" customWidth="1"/>
    <col min="14076" max="14076" width="9" style="54" customWidth="1"/>
    <col min="14077" max="14079" width="36.5" style="54" customWidth="1"/>
    <col min="14080" max="14080" width="3.1640625" style="54" hidden="1"/>
    <col min="14081" max="14081" width="2.33203125" style="54" customWidth="1"/>
    <col min="14082" max="14082" width="8.4140625" style="54" customWidth="1"/>
    <col min="14083" max="14083" width="9.33203125" style="54" customWidth="1"/>
    <col min="14084" max="14084" width="8.9140625" style="54" customWidth="1"/>
    <col min="14085" max="14085" width="8.75" style="54" customWidth="1"/>
    <col min="14086" max="14086" width="10.75" style="54" customWidth="1"/>
    <col min="14087" max="14087" width="8.08203125" style="54" customWidth="1"/>
    <col min="14088" max="14088" width="6.1640625" style="54" customWidth="1"/>
    <col min="14089" max="14089" width="11.6640625" style="54" customWidth="1"/>
    <col min="14090" max="14090" width="12.08203125" style="54" customWidth="1"/>
    <col min="14091" max="14091" width="11.4140625" style="54" customWidth="1"/>
    <col min="14092" max="14092" width="10.25" style="54" customWidth="1"/>
    <col min="14093" max="14093" width="9.9140625" style="54" customWidth="1"/>
    <col min="14094" max="14094" width="9.4140625" style="54" customWidth="1"/>
    <col min="14095" max="14095" width="2.33203125" style="54" customWidth="1"/>
    <col min="14096" max="14331" width="36.5" style="54" customWidth="1"/>
    <col min="14332" max="14332" width="9" style="54" customWidth="1"/>
    <col min="14333" max="14335" width="36.5" style="54" customWidth="1"/>
    <col min="14336" max="14336" width="3.1640625" style="54" hidden="1"/>
    <col min="14337" max="14337" width="2.33203125" style="54" customWidth="1"/>
    <col min="14338" max="14338" width="8.4140625" style="54" customWidth="1"/>
    <col min="14339" max="14339" width="9.33203125" style="54" customWidth="1"/>
    <col min="14340" max="14340" width="8.9140625" style="54" customWidth="1"/>
    <col min="14341" max="14341" width="8.75" style="54" customWidth="1"/>
    <col min="14342" max="14342" width="10.75" style="54" customWidth="1"/>
    <col min="14343" max="14343" width="8.08203125" style="54" customWidth="1"/>
    <col min="14344" max="14344" width="6.1640625" style="54" customWidth="1"/>
    <col min="14345" max="14345" width="11.6640625" style="54" customWidth="1"/>
    <col min="14346" max="14346" width="12.08203125" style="54" customWidth="1"/>
    <col min="14347" max="14347" width="11.4140625" style="54" customWidth="1"/>
    <col min="14348" max="14348" width="10.25" style="54" customWidth="1"/>
    <col min="14349" max="14349" width="9.9140625" style="54" customWidth="1"/>
    <col min="14350" max="14350" width="9.4140625" style="54" customWidth="1"/>
    <col min="14351" max="14351" width="2.33203125" style="54" customWidth="1"/>
    <col min="14352" max="14587" width="36.5" style="54" customWidth="1"/>
    <col min="14588" max="14588" width="9" style="54" customWidth="1"/>
    <col min="14589" max="14591" width="36.5" style="54" customWidth="1"/>
    <col min="14592" max="14592" width="3.1640625" style="54" hidden="1"/>
    <col min="14593" max="14593" width="2.33203125" style="54" customWidth="1"/>
    <col min="14594" max="14594" width="8.4140625" style="54" customWidth="1"/>
    <col min="14595" max="14595" width="9.33203125" style="54" customWidth="1"/>
    <col min="14596" max="14596" width="8.9140625" style="54" customWidth="1"/>
    <col min="14597" max="14597" width="8.75" style="54" customWidth="1"/>
    <col min="14598" max="14598" width="10.75" style="54" customWidth="1"/>
    <col min="14599" max="14599" width="8.08203125" style="54" customWidth="1"/>
    <col min="14600" max="14600" width="6.1640625" style="54" customWidth="1"/>
    <col min="14601" max="14601" width="11.6640625" style="54" customWidth="1"/>
    <col min="14602" max="14602" width="12.08203125" style="54" customWidth="1"/>
    <col min="14603" max="14603" width="11.4140625" style="54" customWidth="1"/>
    <col min="14604" max="14604" width="10.25" style="54" customWidth="1"/>
    <col min="14605" max="14605" width="9.9140625" style="54" customWidth="1"/>
    <col min="14606" max="14606" width="9.4140625" style="54" customWidth="1"/>
    <col min="14607" max="14607" width="2.33203125" style="54" customWidth="1"/>
    <col min="14608" max="14843" width="36.5" style="54" customWidth="1"/>
    <col min="14844" max="14844" width="9" style="54" customWidth="1"/>
    <col min="14845" max="14847" width="36.5" style="54" customWidth="1"/>
    <col min="14848" max="14848" width="3.1640625" style="54" hidden="1"/>
    <col min="14849" max="14849" width="2.33203125" style="54" customWidth="1"/>
    <col min="14850" max="14850" width="8.4140625" style="54" customWidth="1"/>
    <col min="14851" max="14851" width="9.33203125" style="54" customWidth="1"/>
    <col min="14852" max="14852" width="8.9140625" style="54" customWidth="1"/>
    <col min="14853" max="14853" width="8.75" style="54" customWidth="1"/>
    <col min="14854" max="14854" width="10.75" style="54" customWidth="1"/>
    <col min="14855" max="14855" width="8.08203125" style="54" customWidth="1"/>
    <col min="14856" max="14856" width="6.1640625" style="54" customWidth="1"/>
    <col min="14857" max="14857" width="11.6640625" style="54" customWidth="1"/>
    <col min="14858" max="14858" width="12.08203125" style="54" customWidth="1"/>
    <col min="14859" max="14859" width="11.4140625" style="54" customWidth="1"/>
    <col min="14860" max="14860" width="10.25" style="54" customWidth="1"/>
    <col min="14861" max="14861" width="9.9140625" style="54" customWidth="1"/>
    <col min="14862" max="14862" width="9.4140625" style="54" customWidth="1"/>
    <col min="14863" max="14863" width="2.33203125" style="54" customWidth="1"/>
    <col min="14864" max="15099" width="36.5" style="54" customWidth="1"/>
    <col min="15100" max="15100" width="9" style="54" customWidth="1"/>
    <col min="15101" max="15103" width="36.5" style="54" customWidth="1"/>
    <col min="15104" max="15104" width="3.1640625" style="54" hidden="1"/>
    <col min="15105" max="15105" width="2.33203125" style="54" customWidth="1"/>
    <col min="15106" max="15106" width="8.4140625" style="54" customWidth="1"/>
    <col min="15107" max="15107" width="9.33203125" style="54" customWidth="1"/>
    <col min="15108" max="15108" width="8.9140625" style="54" customWidth="1"/>
    <col min="15109" max="15109" width="8.75" style="54" customWidth="1"/>
    <col min="15110" max="15110" width="10.75" style="54" customWidth="1"/>
    <col min="15111" max="15111" width="8.08203125" style="54" customWidth="1"/>
    <col min="15112" max="15112" width="6.1640625" style="54" customWidth="1"/>
    <col min="15113" max="15113" width="11.6640625" style="54" customWidth="1"/>
    <col min="15114" max="15114" width="12.08203125" style="54" customWidth="1"/>
    <col min="15115" max="15115" width="11.4140625" style="54" customWidth="1"/>
    <col min="15116" max="15116" width="10.25" style="54" customWidth="1"/>
    <col min="15117" max="15117" width="9.9140625" style="54" customWidth="1"/>
    <col min="15118" max="15118" width="9.4140625" style="54" customWidth="1"/>
    <col min="15119" max="15119" width="2.33203125" style="54" customWidth="1"/>
    <col min="15120" max="15355" width="36.5" style="54" customWidth="1"/>
    <col min="15356" max="15356" width="9" style="54" customWidth="1"/>
    <col min="15357" max="15359" width="36.5" style="54" customWidth="1"/>
    <col min="15360" max="15360" width="3.1640625" style="54" hidden="1"/>
    <col min="15361" max="15361" width="2.33203125" style="54" customWidth="1"/>
    <col min="15362" max="15362" width="8.4140625" style="54" customWidth="1"/>
    <col min="15363" max="15363" width="9.33203125" style="54" customWidth="1"/>
    <col min="15364" max="15364" width="8.9140625" style="54" customWidth="1"/>
    <col min="15365" max="15365" width="8.75" style="54" customWidth="1"/>
    <col min="15366" max="15366" width="10.75" style="54" customWidth="1"/>
    <col min="15367" max="15367" width="8.08203125" style="54" customWidth="1"/>
    <col min="15368" max="15368" width="6.1640625" style="54" customWidth="1"/>
    <col min="15369" max="15369" width="11.6640625" style="54" customWidth="1"/>
    <col min="15370" max="15370" width="12.08203125" style="54" customWidth="1"/>
    <col min="15371" max="15371" width="11.4140625" style="54" customWidth="1"/>
    <col min="15372" max="15372" width="10.25" style="54" customWidth="1"/>
    <col min="15373" max="15373" width="9.9140625" style="54" customWidth="1"/>
    <col min="15374" max="15374" width="9.4140625" style="54" customWidth="1"/>
    <col min="15375" max="15375" width="2.33203125" style="54" customWidth="1"/>
    <col min="15376" max="15611" width="36.5" style="54" customWidth="1"/>
    <col min="15612" max="15612" width="9" style="54" customWidth="1"/>
    <col min="15613" max="15615" width="36.5" style="54" customWidth="1"/>
    <col min="15616" max="15616" width="3.1640625" style="54" hidden="1"/>
    <col min="15617" max="15617" width="2.33203125" style="54" customWidth="1"/>
    <col min="15618" max="15618" width="8.4140625" style="54" customWidth="1"/>
    <col min="15619" max="15619" width="9.33203125" style="54" customWidth="1"/>
    <col min="15620" max="15620" width="8.9140625" style="54" customWidth="1"/>
    <col min="15621" max="15621" width="8.75" style="54" customWidth="1"/>
    <col min="15622" max="15622" width="10.75" style="54" customWidth="1"/>
    <col min="15623" max="15623" width="8.08203125" style="54" customWidth="1"/>
    <col min="15624" max="15624" width="6.1640625" style="54" customWidth="1"/>
    <col min="15625" max="15625" width="11.6640625" style="54" customWidth="1"/>
    <col min="15626" max="15626" width="12.08203125" style="54" customWidth="1"/>
    <col min="15627" max="15627" width="11.4140625" style="54" customWidth="1"/>
    <col min="15628" max="15628" width="10.25" style="54" customWidth="1"/>
    <col min="15629" max="15629" width="9.9140625" style="54" customWidth="1"/>
    <col min="15630" max="15630" width="9.4140625" style="54" customWidth="1"/>
    <col min="15631" max="15631" width="2.33203125" style="54" customWidth="1"/>
    <col min="15632" max="15867" width="36.5" style="54" customWidth="1"/>
    <col min="15868" max="15868" width="9" style="54" customWidth="1"/>
    <col min="15869" max="15871" width="36.5" style="54" customWidth="1"/>
    <col min="15872" max="15872" width="3.1640625" style="54" hidden="1"/>
    <col min="15873" max="15873" width="2.33203125" style="54" customWidth="1"/>
    <col min="15874" max="15874" width="8.4140625" style="54" customWidth="1"/>
    <col min="15875" max="15875" width="9.33203125" style="54" customWidth="1"/>
    <col min="15876" max="15876" width="8.9140625" style="54" customWidth="1"/>
    <col min="15877" max="15877" width="8.75" style="54" customWidth="1"/>
    <col min="15878" max="15878" width="10.75" style="54" customWidth="1"/>
    <col min="15879" max="15879" width="8.08203125" style="54" customWidth="1"/>
    <col min="15880" max="15880" width="6.1640625" style="54" customWidth="1"/>
    <col min="15881" max="15881" width="11.6640625" style="54" customWidth="1"/>
    <col min="15882" max="15882" width="12.08203125" style="54" customWidth="1"/>
    <col min="15883" max="15883" width="11.4140625" style="54" customWidth="1"/>
    <col min="15884" max="15884" width="10.25" style="54" customWidth="1"/>
    <col min="15885" max="15885" width="9.9140625" style="54" customWidth="1"/>
    <col min="15886" max="15886" width="9.4140625" style="54" customWidth="1"/>
    <col min="15887" max="15887" width="2.33203125" style="54" customWidth="1"/>
    <col min="15888" max="16123" width="36.5" style="54" customWidth="1"/>
    <col min="16124" max="16124" width="9" style="54" customWidth="1"/>
    <col min="16125" max="16127" width="36.5" style="54" customWidth="1"/>
    <col min="16128" max="16128" width="3.1640625" style="54" hidden="1"/>
    <col min="16129" max="16129" width="2.33203125" style="54" customWidth="1"/>
    <col min="16130" max="16130" width="8.4140625" style="54" customWidth="1"/>
    <col min="16131" max="16131" width="9.33203125" style="54" customWidth="1"/>
    <col min="16132" max="16132" width="8.9140625" style="54" customWidth="1"/>
    <col min="16133" max="16133" width="8.75" style="54" customWidth="1"/>
    <col min="16134" max="16134" width="10.75" style="54" customWidth="1"/>
    <col min="16135" max="16135" width="8.08203125" style="54" customWidth="1"/>
    <col min="16136" max="16136" width="6.1640625" style="54" customWidth="1"/>
    <col min="16137" max="16137" width="11.6640625" style="54" customWidth="1"/>
    <col min="16138" max="16138" width="12.08203125" style="54" customWidth="1"/>
    <col min="16139" max="16139" width="11.4140625" style="54" customWidth="1"/>
    <col min="16140" max="16140" width="10.25" style="54" customWidth="1"/>
    <col min="16141" max="16141" width="9.9140625" style="54" customWidth="1"/>
    <col min="16142" max="16142" width="9.4140625" style="54" customWidth="1"/>
    <col min="16143" max="16143" width="2.33203125" style="54" customWidth="1"/>
    <col min="16144" max="16379" width="36.5" style="54" customWidth="1"/>
    <col min="16380" max="16380" width="9" style="54" customWidth="1"/>
    <col min="16381" max="16383" width="36.5" style="54" customWidth="1"/>
    <col min="16384" max="16384" width="3.1640625" style="54" hidden="1"/>
  </cols>
  <sheetData>
    <row r="1" spans="2:19" ht="12.5" customHeight="1" thickBot="1"/>
    <row r="2" spans="2:19" ht="30.5" customHeight="1">
      <c r="B2" s="8"/>
      <c r="C2" s="13"/>
      <c r="D2" s="596" t="s">
        <v>1</v>
      </c>
      <c r="E2" s="596"/>
      <c r="F2" s="596"/>
      <c r="G2" s="596"/>
      <c r="H2" s="596"/>
      <c r="I2" s="596"/>
      <c r="J2" s="596"/>
      <c r="K2" s="596"/>
      <c r="L2" s="596"/>
      <c r="M2" s="596"/>
      <c r="N2" s="597"/>
    </row>
    <row r="3" spans="2:19" ht="20.5" customHeight="1">
      <c r="B3" s="9"/>
      <c r="C3" s="14"/>
      <c r="D3" s="598" t="s">
        <v>155</v>
      </c>
      <c r="E3" s="598"/>
      <c r="F3" s="598"/>
      <c r="G3" s="598"/>
      <c r="H3" s="598"/>
      <c r="I3" s="598"/>
      <c r="J3" s="598"/>
      <c r="K3" s="598"/>
      <c r="L3" s="598"/>
      <c r="M3" s="598"/>
      <c r="N3" s="599"/>
    </row>
    <row r="4" spans="2:19" ht="15.5" customHeight="1">
      <c r="B4" s="9"/>
      <c r="C4" s="14"/>
      <c r="D4" s="600" t="s">
        <v>156</v>
      </c>
      <c r="E4" s="600"/>
      <c r="F4" s="600"/>
      <c r="G4" s="600"/>
      <c r="H4" s="600"/>
      <c r="I4" s="600"/>
      <c r="J4" s="600"/>
      <c r="K4" s="600"/>
      <c r="L4" s="600"/>
      <c r="M4" s="600"/>
      <c r="N4" s="601"/>
    </row>
    <row r="5" spans="2:19" ht="21.5" customHeight="1">
      <c r="B5" s="9"/>
      <c r="C5" s="14"/>
      <c r="D5" s="600" t="s">
        <v>4</v>
      </c>
      <c r="E5" s="600"/>
      <c r="F5" s="600"/>
      <c r="G5" s="600"/>
      <c r="H5" s="600"/>
      <c r="I5" s="600"/>
      <c r="J5" s="600"/>
      <c r="K5" s="600"/>
      <c r="L5" s="600"/>
      <c r="M5" s="600"/>
      <c r="N5" s="601"/>
    </row>
    <row r="6" spans="2:19" ht="12.5" customHeight="1">
      <c r="B6" s="9"/>
      <c r="C6" s="14"/>
      <c r="D6" s="68"/>
      <c r="E6" s="67"/>
      <c r="F6" s="67"/>
      <c r="G6" s="67"/>
      <c r="H6" s="67"/>
      <c r="I6" s="67"/>
      <c r="J6" s="67"/>
      <c r="K6" s="69">
        <v>1.2735000000000001</v>
      </c>
      <c r="N6" s="73"/>
    </row>
    <row r="7" spans="2:19" ht="48" customHeight="1">
      <c r="B7" s="74" t="str">
        <f>'Orçamento Sintético'!B7</f>
        <v>OBRA:</v>
      </c>
      <c r="C7" s="589" t="str">
        <f>'Orçamento Sintético'!C7</f>
        <v>REFORMA DE PSF DA COMUNIDADE CANTÃO</v>
      </c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90"/>
    </row>
    <row r="8" spans="2:19" ht="42.5" customHeight="1">
      <c r="B8" s="74" t="s">
        <v>6</v>
      </c>
      <c r="C8" s="591" t="str">
        <f>'Orçamento Sintético'!C8</f>
        <v>Estrada Vicinal, Zona Rural de Vila Bela da Santíssima Trindade-MT</v>
      </c>
      <c r="D8" s="591"/>
      <c r="E8" s="591"/>
      <c r="F8" s="591"/>
      <c r="G8" s="591"/>
      <c r="H8" s="591"/>
      <c r="I8" s="591"/>
      <c r="J8" s="591"/>
      <c r="K8" s="591"/>
      <c r="L8" s="591"/>
      <c r="M8" s="591"/>
      <c r="N8" s="592"/>
    </row>
    <row r="9" spans="2:19" ht="32" customHeight="1" thickBot="1">
      <c r="B9" s="593" t="s">
        <v>137</v>
      </c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5"/>
    </row>
    <row r="10" spans="2:19" ht="32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9" ht="13" thickBot="1"/>
    <row r="12" spans="2:19" ht="12.75" customHeight="1">
      <c r="B12" s="639" t="s">
        <v>91</v>
      </c>
      <c r="C12" s="637"/>
      <c r="D12" s="637"/>
      <c r="E12" s="637"/>
      <c r="F12" s="637"/>
      <c r="G12" s="637"/>
      <c r="H12" s="637"/>
      <c r="I12" s="637"/>
      <c r="J12" s="637"/>
      <c r="K12" s="637"/>
      <c r="L12" s="637"/>
      <c r="M12" s="637"/>
      <c r="N12" s="638"/>
    </row>
    <row r="13" spans="2:19" ht="13" thickBot="1">
      <c r="B13" s="640"/>
      <c r="C13" s="641"/>
      <c r="D13" s="641"/>
      <c r="E13" s="641"/>
      <c r="F13" s="641"/>
      <c r="G13" s="641"/>
      <c r="H13" s="641"/>
      <c r="I13" s="641"/>
      <c r="J13" s="641"/>
      <c r="K13" s="641"/>
      <c r="L13" s="641"/>
      <c r="M13" s="641"/>
      <c r="N13" s="642"/>
    </row>
    <row r="14" spans="2:19" ht="11.25" customHeight="1">
      <c r="B14" s="580" t="s">
        <v>92</v>
      </c>
      <c r="C14" s="581"/>
      <c r="D14" s="581"/>
      <c r="E14" s="582"/>
      <c r="F14" s="649" t="s">
        <v>109</v>
      </c>
      <c r="G14" s="650"/>
      <c r="H14" s="651"/>
      <c r="I14" s="580" t="s">
        <v>94</v>
      </c>
      <c r="J14" s="581"/>
      <c r="K14" s="581"/>
      <c r="L14" s="581"/>
      <c r="M14" s="581"/>
      <c r="N14" s="582"/>
      <c r="Q14" s="54" t="s">
        <v>106</v>
      </c>
    </row>
    <row r="15" spans="2:19" ht="9.75" customHeight="1">
      <c r="B15" s="643"/>
      <c r="C15" s="644"/>
      <c r="D15" s="644"/>
      <c r="E15" s="645"/>
      <c r="F15" s="652"/>
      <c r="G15" s="653"/>
      <c r="H15" s="654"/>
      <c r="I15" s="624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625"/>
      <c r="K15" s="625"/>
      <c r="L15" s="625"/>
      <c r="M15" s="625"/>
      <c r="N15" s="626"/>
      <c r="Q15" s="54" t="s">
        <v>107</v>
      </c>
    </row>
    <row r="16" spans="2:19" ht="29.5" customHeight="1" thickBot="1">
      <c r="B16" s="646"/>
      <c r="C16" s="647"/>
      <c r="D16" s="647"/>
      <c r="E16" s="648"/>
      <c r="F16" s="655"/>
      <c r="G16" s="656"/>
      <c r="H16" s="657"/>
      <c r="I16" s="624"/>
      <c r="J16" s="625"/>
      <c r="K16" s="625"/>
      <c r="L16" s="625"/>
      <c r="M16" s="625"/>
      <c r="N16" s="626"/>
      <c r="Q16" s="54" t="s">
        <v>96</v>
      </c>
      <c r="S16" s="54" t="s">
        <v>108</v>
      </c>
    </row>
    <row r="17" spans="2:24" ht="10.5" customHeight="1">
      <c r="B17" s="658" t="s">
        <v>95</v>
      </c>
      <c r="C17" s="659"/>
      <c r="D17" s="659"/>
      <c r="E17" s="660"/>
      <c r="F17" s="661" t="s">
        <v>107</v>
      </c>
      <c r="G17" s="662"/>
      <c r="H17" s="663"/>
      <c r="I17" s="624"/>
      <c r="J17" s="625"/>
      <c r="K17" s="625"/>
      <c r="L17" s="625"/>
      <c r="M17" s="625"/>
      <c r="N17" s="626"/>
      <c r="S17" s="54" t="s">
        <v>109</v>
      </c>
    </row>
    <row r="18" spans="2:24" ht="9" customHeight="1">
      <c r="B18" s="658"/>
      <c r="C18" s="659"/>
      <c r="D18" s="659"/>
      <c r="E18" s="660"/>
      <c r="F18" s="661"/>
      <c r="G18" s="662"/>
      <c r="H18" s="663"/>
      <c r="I18" s="624"/>
      <c r="J18" s="625"/>
      <c r="K18" s="625"/>
      <c r="L18" s="625"/>
      <c r="M18" s="625"/>
      <c r="N18" s="626"/>
      <c r="S18" s="54" t="s">
        <v>109</v>
      </c>
    </row>
    <row r="19" spans="2:24" ht="9" customHeight="1">
      <c r="B19" s="658"/>
      <c r="C19" s="659"/>
      <c r="D19" s="659"/>
      <c r="E19" s="660"/>
      <c r="F19" s="661"/>
      <c r="G19" s="662"/>
      <c r="H19" s="663"/>
      <c r="I19" s="624"/>
      <c r="J19" s="625"/>
      <c r="K19" s="625"/>
      <c r="L19" s="625"/>
      <c r="M19" s="625"/>
      <c r="N19" s="626"/>
      <c r="S19" s="54" t="s">
        <v>108</v>
      </c>
    </row>
    <row r="20" spans="2:24" ht="9" customHeight="1" thickBot="1">
      <c r="B20" s="640"/>
      <c r="C20" s="641"/>
      <c r="D20" s="641"/>
      <c r="E20" s="642"/>
      <c r="F20" s="664"/>
      <c r="G20" s="665"/>
      <c r="H20" s="666"/>
      <c r="I20" s="624"/>
      <c r="J20" s="625"/>
      <c r="K20" s="625"/>
      <c r="L20" s="625"/>
      <c r="M20" s="625"/>
      <c r="N20" s="626"/>
      <c r="S20" s="54" t="s">
        <v>109</v>
      </c>
    </row>
    <row r="21" spans="2:24" ht="9.75" customHeight="1">
      <c r="B21" s="639" t="str">
        <f>IF(F21="OK","BDI ABAIXO PODE SER ACEITO","")</f>
        <v>BDI ABAIXO PODE SER ACEITO</v>
      </c>
      <c r="C21" s="637"/>
      <c r="D21" s="637"/>
      <c r="E21" s="638"/>
      <c r="F21" s="667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668"/>
      <c r="H21" s="669"/>
      <c r="I21" s="624"/>
      <c r="J21" s="625"/>
      <c r="K21" s="625"/>
      <c r="L21" s="625"/>
      <c r="M21" s="625"/>
      <c r="N21" s="626"/>
      <c r="S21" s="54" t="s">
        <v>110</v>
      </c>
    </row>
    <row r="22" spans="2:24" ht="9.75" customHeight="1">
      <c r="B22" s="658"/>
      <c r="C22" s="659"/>
      <c r="D22" s="659"/>
      <c r="E22" s="660"/>
      <c r="F22" s="667"/>
      <c r="G22" s="668"/>
      <c r="H22" s="669"/>
      <c r="I22" s="624"/>
      <c r="J22" s="625"/>
      <c r="K22" s="625"/>
      <c r="L22" s="625"/>
      <c r="M22" s="625"/>
      <c r="N22" s="626"/>
      <c r="S22" s="54" t="s">
        <v>93</v>
      </c>
    </row>
    <row r="23" spans="2:24" ht="9" customHeight="1">
      <c r="B23" s="658"/>
      <c r="C23" s="659"/>
      <c r="D23" s="659"/>
      <c r="E23" s="660"/>
      <c r="F23" s="667"/>
      <c r="G23" s="668"/>
      <c r="H23" s="669"/>
      <c r="I23" s="624"/>
      <c r="J23" s="625"/>
      <c r="K23" s="625"/>
      <c r="L23" s="625"/>
      <c r="M23" s="625"/>
      <c r="N23" s="626"/>
      <c r="S23" s="54" t="s">
        <v>111</v>
      </c>
    </row>
    <row r="24" spans="2:24" ht="7.5" customHeight="1">
      <c r="B24" s="658"/>
      <c r="C24" s="659"/>
      <c r="D24" s="659"/>
      <c r="E24" s="660"/>
      <c r="F24" s="667"/>
      <c r="G24" s="668"/>
      <c r="H24" s="669"/>
      <c r="I24" s="624"/>
      <c r="J24" s="625"/>
      <c r="K24" s="625"/>
      <c r="L24" s="625"/>
      <c r="M24" s="625"/>
      <c r="N24" s="626"/>
      <c r="S24" s="54" t="s">
        <v>112</v>
      </c>
    </row>
    <row r="25" spans="2:24" ht="9" customHeight="1">
      <c r="B25" s="658"/>
      <c r="C25" s="659"/>
      <c r="D25" s="659"/>
      <c r="E25" s="660"/>
      <c r="F25" s="667"/>
      <c r="G25" s="668"/>
      <c r="H25" s="669"/>
      <c r="I25" s="624"/>
      <c r="J25" s="625"/>
      <c r="K25" s="625"/>
      <c r="L25" s="625"/>
      <c r="M25" s="625"/>
      <c r="N25" s="626"/>
      <c r="S25" s="54" t="s">
        <v>113</v>
      </c>
      <c r="X25" s="54" t="s">
        <v>94</v>
      </c>
    </row>
    <row r="26" spans="2:24" ht="8.25" customHeight="1" thickBot="1">
      <c r="B26" s="640"/>
      <c r="C26" s="641"/>
      <c r="D26" s="641"/>
      <c r="E26" s="642"/>
      <c r="F26" s="667"/>
      <c r="G26" s="668"/>
      <c r="H26" s="669"/>
      <c r="I26" s="624"/>
      <c r="J26" s="625"/>
      <c r="K26" s="625"/>
      <c r="L26" s="625"/>
      <c r="M26" s="625"/>
      <c r="N26" s="626"/>
    </row>
    <row r="27" spans="2:24" ht="7.5" customHeight="1">
      <c r="B27" s="569" t="s">
        <v>147</v>
      </c>
      <c r="C27" s="570"/>
      <c r="D27" s="570"/>
      <c r="E27" s="571"/>
      <c r="F27" s="667"/>
      <c r="G27" s="668"/>
      <c r="H27" s="669"/>
      <c r="I27" s="624"/>
      <c r="J27" s="625"/>
      <c r="K27" s="625"/>
      <c r="L27" s="625"/>
      <c r="M27" s="625"/>
      <c r="N27" s="626"/>
      <c r="S27" s="54" t="s">
        <v>114</v>
      </c>
    </row>
    <row r="28" spans="2:24" ht="7.5" customHeight="1">
      <c r="B28" s="572"/>
      <c r="C28" s="573"/>
      <c r="D28" s="573"/>
      <c r="E28" s="574"/>
      <c r="F28" s="667"/>
      <c r="G28" s="668"/>
      <c r="H28" s="669"/>
      <c r="I28" s="624"/>
      <c r="J28" s="625"/>
      <c r="K28" s="625"/>
      <c r="L28" s="625"/>
      <c r="M28" s="625"/>
      <c r="N28" s="626"/>
      <c r="S28" s="54" t="s">
        <v>115</v>
      </c>
    </row>
    <row r="29" spans="2:24" ht="12" customHeight="1">
      <c r="B29" s="572"/>
      <c r="C29" s="573"/>
      <c r="D29" s="573"/>
      <c r="E29" s="574"/>
      <c r="F29" s="667"/>
      <c r="G29" s="668"/>
      <c r="H29" s="669"/>
      <c r="I29" s="624"/>
      <c r="J29" s="625"/>
      <c r="K29" s="625"/>
      <c r="L29" s="625"/>
      <c r="M29" s="625"/>
      <c r="N29" s="626"/>
      <c r="S29" s="54" t="s">
        <v>116</v>
      </c>
    </row>
    <row r="30" spans="2:24" ht="7.5" customHeight="1">
      <c r="B30" s="563">
        <f>IF(Z36=FALSE,IF(F14="Escolha o tipo de obra","Escolha o tipo de obra",IF(F17="ONERADO",Z35,IF(F17="DESONERADO",AB35,"Escolha o regime de contribuição"))),"PREENCHER TODOS OS COMPONENTES DO BDI")</f>
        <v>0.2361</v>
      </c>
      <c r="C30" s="564"/>
      <c r="D30" s="564"/>
      <c r="E30" s="565"/>
      <c r="F30" s="667"/>
      <c r="G30" s="668"/>
      <c r="H30" s="669"/>
      <c r="I30" s="624"/>
      <c r="J30" s="625"/>
      <c r="K30" s="625"/>
      <c r="L30" s="625"/>
      <c r="M30" s="625"/>
      <c r="N30" s="626"/>
      <c r="S30" s="54" t="s">
        <v>117</v>
      </c>
    </row>
    <row r="31" spans="2:24" ht="7.5" customHeight="1">
      <c r="B31" s="563"/>
      <c r="C31" s="564"/>
      <c r="D31" s="564"/>
      <c r="E31" s="565"/>
      <c r="F31" s="667"/>
      <c r="G31" s="668"/>
      <c r="H31" s="669"/>
      <c r="I31" s="624"/>
      <c r="J31" s="625"/>
      <c r="K31" s="625"/>
      <c r="L31" s="625"/>
      <c r="M31" s="625"/>
      <c r="N31" s="626"/>
      <c r="S31" s="54" t="s">
        <v>118</v>
      </c>
    </row>
    <row r="32" spans="2:24" ht="7.5" customHeight="1">
      <c r="B32" s="563"/>
      <c r="C32" s="564"/>
      <c r="D32" s="564"/>
      <c r="E32" s="565"/>
      <c r="F32" s="667"/>
      <c r="G32" s="668"/>
      <c r="H32" s="669"/>
      <c r="I32" s="624"/>
      <c r="J32" s="625"/>
      <c r="K32" s="625"/>
      <c r="L32" s="625"/>
      <c r="M32" s="625"/>
      <c r="N32" s="626"/>
      <c r="S32" s="54" t="s">
        <v>119</v>
      </c>
    </row>
    <row r="33" spans="2:35" ht="8.25" customHeight="1" thickBot="1">
      <c r="B33" s="563"/>
      <c r="C33" s="564"/>
      <c r="D33" s="564"/>
      <c r="E33" s="565"/>
      <c r="F33" s="668"/>
      <c r="G33" s="668"/>
      <c r="H33" s="669"/>
      <c r="I33" s="629"/>
      <c r="J33" s="630"/>
      <c r="K33" s="630"/>
      <c r="L33" s="630"/>
      <c r="M33" s="630"/>
      <c r="N33" s="631"/>
    </row>
    <row r="34" spans="2:35" ht="15" customHeight="1" thickBot="1">
      <c r="B34" s="563"/>
      <c r="C34" s="564"/>
      <c r="D34" s="564"/>
      <c r="E34" s="565"/>
      <c r="F34" s="668"/>
      <c r="G34" s="668"/>
      <c r="H34" s="669"/>
      <c r="I34" s="627" t="s">
        <v>97</v>
      </c>
      <c r="J34" s="627"/>
      <c r="K34" s="627"/>
      <c r="L34" s="627"/>
      <c r="M34" s="627"/>
      <c r="N34" s="628"/>
      <c r="S34" s="54" t="s">
        <v>120</v>
      </c>
      <c r="W34" s="55" t="s">
        <v>121</v>
      </c>
      <c r="X34" s="55" t="s">
        <v>122</v>
      </c>
      <c r="Z34" s="55" t="s">
        <v>123</v>
      </c>
      <c r="AB34" s="55" t="s">
        <v>124</v>
      </c>
    </row>
    <row r="35" spans="2:35" ht="8.25" customHeight="1" thickBot="1">
      <c r="B35" s="566"/>
      <c r="C35" s="567"/>
      <c r="D35" s="567"/>
      <c r="E35" s="568"/>
      <c r="F35" s="670"/>
      <c r="G35" s="670"/>
      <c r="H35" s="671"/>
      <c r="I35" s="621" t="s">
        <v>145</v>
      </c>
      <c r="J35" s="622"/>
      <c r="K35" s="622"/>
      <c r="L35" s="622"/>
      <c r="M35" s="622"/>
      <c r="N35" s="623"/>
      <c r="S35" s="54" t="s">
        <v>18</v>
      </c>
      <c r="W35" s="56">
        <f>IF($F$14=$S$20,T38,IF($F$14=$S$21,X38,IF($F$14=$S$22,AB38,IF($F$14=$S$23,T44,IF($F$14=$S$24,X44,IF($F$14=$S$25,AB44))))))</f>
        <v>0.2034</v>
      </c>
      <c r="X35" s="56">
        <f>IF($F$14=$S$20,U38,IF($F$14=$S$21,Y38,IF($F$14=$S$22,AC38,IF($F$14=$S$23,U44,IF($F$14=$S$24,Y44,IF($F$14=$S$25,AC44))))))</f>
        <v>0.25</v>
      </c>
      <c r="Y35" s="56">
        <f>IF(F17="DESONERADO",AB35,IF(F17="SEM DESONERAÇÃO",Z35,""))</f>
        <v>0.2361</v>
      </c>
      <c r="Z35" s="56">
        <f>TRUNC(ROUND(((1+F38+F40+F42)*(1+F44)*(1+F48))/(1-(F52+F53+F54))-1,4),4)</f>
        <v>0.2361</v>
      </c>
      <c r="AB35" s="56">
        <f>TRUNC(ROUND(((1+F38+F40+F42)*(1+F44)*(1+F48))/(1-(F52+F53+F54+F55))-1,4),4)</f>
        <v>0.2361</v>
      </c>
    </row>
    <row r="36" spans="2:35" ht="15.75" customHeight="1" thickBot="1">
      <c r="B36" s="632" t="s">
        <v>98</v>
      </c>
      <c r="C36" s="633"/>
      <c r="D36" s="633"/>
      <c r="E36" s="634"/>
      <c r="F36" s="57" t="s">
        <v>85</v>
      </c>
      <c r="G36" s="635" t="s">
        <v>99</v>
      </c>
      <c r="H36" s="636"/>
      <c r="I36" s="624"/>
      <c r="J36" s="625"/>
      <c r="K36" s="625"/>
      <c r="L36" s="625"/>
      <c r="M36" s="625"/>
      <c r="N36" s="626"/>
      <c r="S36" s="54" t="s">
        <v>125</v>
      </c>
      <c r="W36" s="54" t="s">
        <v>126</v>
      </c>
      <c r="Z36" s="54" t="b">
        <f>IF(F17="DESONERADO",OR(F38="",F40="",F42="",F44="",F48="",F52="",F53="",F54="",F55=""),OR(F38="",F40="",F42="",F44="",F48="",F52="",F53="",F54=""))</f>
        <v>0</v>
      </c>
      <c r="AA36" s="54" t="b">
        <f>IF(F17="SEM DESONERAÇÃO",AND(F38="",F40="",F42="",F44="",F48="",F52="",F53="",F54=""))</f>
        <v>0</v>
      </c>
      <c r="AC36" s="54" t="b">
        <f>IF(F17="SEM DESONERAÇÃO",AND(F38="",F40="",F42="",F44="",F48="",F52="",F53="",F54=""),IF(F17="DESONERADO",AND(F38="",F40="",F42="",F44="",F48="",F52="",F53="",F54="",F55=""),"NULO"))</f>
        <v>0</v>
      </c>
      <c r="AD36" s="54" t="b">
        <f>OR(B30=Z35,B30=AB35)</f>
        <v>1</v>
      </c>
    </row>
    <row r="37" spans="2:35" ht="15.75" customHeight="1" thickBot="1">
      <c r="B37" s="575" t="s">
        <v>0</v>
      </c>
      <c r="C37" s="576"/>
      <c r="D37" s="576"/>
      <c r="E37" s="576"/>
      <c r="F37" s="81">
        <f>F38+F40+F42+F44</f>
        <v>5.5E-2</v>
      </c>
      <c r="G37" s="79"/>
      <c r="H37" s="80"/>
      <c r="I37" s="624"/>
      <c r="J37" s="625"/>
      <c r="K37" s="625"/>
      <c r="L37" s="625"/>
      <c r="M37" s="625"/>
      <c r="N37" s="626"/>
    </row>
    <row r="38" spans="2:35" ht="15.75" customHeight="1">
      <c r="B38" s="580" t="s">
        <v>138</v>
      </c>
      <c r="C38" s="637"/>
      <c r="D38" s="637"/>
      <c r="E38" s="638"/>
      <c r="F38" s="583">
        <v>0.03</v>
      </c>
      <c r="G38" s="585" t="str">
        <f>IF(F14="Escolha o tipo de obra","",IF(F38="","",IF(F38&lt;C39,"FORA DO LIMITE",IF(F38&gt;E39,"FORA DO LIMITE","OK"))))</f>
        <v>OK</v>
      </c>
      <c r="H38" s="586"/>
      <c r="I38" s="624"/>
      <c r="J38" s="625"/>
      <c r="K38" s="625"/>
      <c r="L38" s="625"/>
      <c r="M38" s="625"/>
      <c r="N38" s="626"/>
      <c r="S38" s="54" t="s">
        <v>127</v>
      </c>
      <c r="T38" s="56">
        <v>0.2034</v>
      </c>
      <c r="U38" s="56">
        <v>0.25</v>
      </c>
      <c r="W38" s="54" t="s">
        <v>128</v>
      </c>
      <c r="X38" s="56">
        <v>0.19600000000000001</v>
      </c>
      <c r="Y38" s="56">
        <v>0.24229999999999999</v>
      </c>
      <c r="AA38" s="54" t="s">
        <v>129</v>
      </c>
      <c r="AB38" s="56">
        <v>0.20760000000000001</v>
      </c>
      <c r="AC38" s="56">
        <v>0.26440000000000002</v>
      </c>
    </row>
    <row r="39" spans="2:35" ht="15.75" customHeight="1" thickBot="1">
      <c r="B39" s="58" t="s">
        <v>100</v>
      </c>
      <c r="C39" s="59">
        <f>IF($F$14=$S$20,S39,IF($F$14=$S$21,W39,IF($F$14=$S$22,AA39,IF($F$14=$S$23,S45,IF($F$14=$S$24,W45,IF($F$14=$S$25,AA45,""))))))</f>
        <v>0.03</v>
      </c>
      <c r="D39" s="60" t="s">
        <v>101</v>
      </c>
      <c r="E39" s="61">
        <f>IF($F$14=$S$20,T39,IF($F$14=$S$21,X39,IF($F$14=$S$22,AB39,IF($F$14=$S$23,T45,IF($F$14=$S$24,X45,IF($F$14=$S$25,AB45,""))))))</f>
        <v>5.5E-2</v>
      </c>
      <c r="F39" s="584"/>
      <c r="G39" s="587"/>
      <c r="H39" s="588"/>
      <c r="I39" s="624"/>
      <c r="J39" s="625"/>
      <c r="K39" s="625"/>
      <c r="L39" s="625"/>
      <c r="M39" s="625"/>
      <c r="N39" s="626"/>
      <c r="S39" s="56">
        <v>0.03</v>
      </c>
      <c r="T39" s="56">
        <v>5.5E-2</v>
      </c>
      <c r="W39" s="56">
        <v>3.7999999999999999E-2</v>
      </c>
      <c r="X39" s="56">
        <v>4.6699999999999998E-2</v>
      </c>
      <c r="AA39" s="56">
        <v>3.4299999999999997E-2</v>
      </c>
      <c r="AB39" s="56">
        <v>6.7100000000000007E-2</v>
      </c>
      <c r="AH39" s="56">
        <v>0.2034</v>
      </c>
      <c r="AI39" s="56">
        <v>0.25</v>
      </c>
    </row>
    <row r="40" spans="2:35" ht="15.75" customHeight="1">
      <c r="B40" s="580" t="s">
        <v>139</v>
      </c>
      <c r="C40" s="637"/>
      <c r="D40" s="637"/>
      <c r="E40" s="638"/>
      <c r="F40" s="583">
        <v>8.0000000000000002E-3</v>
      </c>
      <c r="G40" s="585" t="str">
        <f>IF(F14="Escolha o tipo de obra","",IF(F40="","",IF(F40&lt;C41,"FORA DO LIMITE",IF(F40&gt;E41,"FORA DO LIMITE","OK"))))</f>
        <v>OK</v>
      </c>
      <c r="H40" s="586"/>
      <c r="I40" s="624"/>
      <c r="J40" s="625"/>
      <c r="K40" s="625"/>
      <c r="L40" s="625"/>
      <c r="M40" s="625"/>
      <c r="N40" s="626"/>
      <c r="Q40" s="62">
        <f ca="1">TODAY()</f>
        <v>45121</v>
      </c>
      <c r="S40" s="56">
        <v>8.0000000000000002E-3</v>
      </c>
      <c r="T40" s="56">
        <v>0.01</v>
      </c>
      <c r="W40" s="56">
        <v>3.2000000000000002E-3</v>
      </c>
      <c r="X40" s="56">
        <v>7.4000000000000003E-3</v>
      </c>
      <c r="AA40" s="56">
        <v>2.8E-3</v>
      </c>
      <c r="AB40" s="56">
        <v>7.4999999999999997E-3</v>
      </c>
      <c r="AH40" s="56">
        <v>0.19600000000000001</v>
      </c>
      <c r="AI40" s="56">
        <v>0.24229999999999999</v>
      </c>
    </row>
    <row r="41" spans="2:35" ht="14.25" customHeight="1" thickBot="1">
      <c r="B41" s="58" t="s">
        <v>100</v>
      </c>
      <c r="C41" s="59">
        <f>IF($F$14=$S$20,S40,IF($F$14=$S$21,W40,IF($F$14=$S$22,AA40,IF($F$14=$S$23,S48,IF($F$14=$S$24,W48,IF($F$14=$S$25,AA48,""))))))</f>
        <v>8.0000000000000002E-3</v>
      </c>
      <c r="D41" s="60" t="s">
        <v>101</v>
      </c>
      <c r="E41" s="61">
        <f>IF($F$14=$S$20,T40,IF($F$14=$S$21,X40,IF($F$14=$S$22,AB40,IF($F$14=$S$23,T48,IF($F$14=$S$24,X48,IF($F$14=$S$25,AB48,""))))))</f>
        <v>0.01</v>
      </c>
      <c r="F41" s="584"/>
      <c r="G41" s="587"/>
      <c r="H41" s="588"/>
      <c r="I41" s="629"/>
      <c r="J41" s="630"/>
      <c r="K41" s="630"/>
      <c r="L41" s="630"/>
      <c r="M41" s="630"/>
      <c r="N41" s="631"/>
      <c r="S41" s="56">
        <v>9.7000000000000003E-3</v>
      </c>
      <c r="T41" s="56">
        <v>1.2699999999999999E-2</v>
      </c>
      <c r="W41" s="56">
        <v>5.0000000000000001E-3</v>
      </c>
      <c r="X41" s="56">
        <v>9.7000000000000003E-3</v>
      </c>
      <c r="AA41" s="56">
        <v>0.01</v>
      </c>
      <c r="AB41" s="56">
        <v>1.7399999999999999E-2</v>
      </c>
      <c r="AH41" s="56">
        <v>0.20760000000000001</v>
      </c>
      <c r="AI41" s="56">
        <v>0.26440000000000002</v>
      </c>
    </row>
    <row r="42" spans="2:35" ht="21" customHeight="1">
      <c r="B42" s="580" t="s">
        <v>140</v>
      </c>
      <c r="C42" s="581"/>
      <c r="D42" s="581"/>
      <c r="E42" s="582"/>
      <c r="F42" s="583">
        <v>0.01</v>
      </c>
      <c r="G42" s="585" t="str">
        <f>IF(F14="Escolha o tipo de obra","",IF(F42="","",IF(F42&lt;C43,"FORA DO LIMITE",IF(F42&gt;E43,"FORA DO LIMITE","OK"))))</f>
        <v>OK</v>
      </c>
      <c r="H42" s="586"/>
      <c r="I42" s="621" t="s">
        <v>102</v>
      </c>
      <c r="J42" s="622"/>
      <c r="K42" s="622"/>
      <c r="L42" s="622"/>
      <c r="M42" s="622"/>
      <c r="N42" s="623"/>
      <c r="S42" s="56">
        <v>5.8999999999999999E-3</v>
      </c>
      <c r="T42" s="56">
        <v>1.3899999999999999E-2</v>
      </c>
      <c r="W42" s="56">
        <v>1.0200000000000001E-2</v>
      </c>
      <c r="X42" s="56">
        <v>1.21E-2</v>
      </c>
      <c r="AA42" s="56">
        <v>9.4000000000000004E-3</v>
      </c>
      <c r="AB42" s="56">
        <v>1.17E-2</v>
      </c>
      <c r="AH42" s="56">
        <v>0.24</v>
      </c>
      <c r="AI42" s="56">
        <v>0.27860000000000001</v>
      </c>
    </row>
    <row r="43" spans="2:35" ht="20.25" customHeight="1" thickBot="1">
      <c r="B43" s="58" t="s">
        <v>100</v>
      </c>
      <c r="C43" s="59">
        <f>IF($F$14=$S$20,S41,IF($F$14=$S$21,W41,IF($F$14=$S$22,AA41,IF($F$14=$S$23,S49,IF($F$14=$S$24,W49,IF($F$14=$S$25,AA49,""))))))</f>
        <v>9.7000000000000003E-3</v>
      </c>
      <c r="D43" s="60" t="s">
        <v>101</v>
      </c>
      <c r="E43" s="61">
        <f>IF($F$14=$S$20,T41,IF($F$14=$S$21,X41,IF($F$14=$S$22,AB41,IF($F$14=$S$23,T49,IF($F$14=$S$24,X49,IF($F$14=$S$25,AB49,""))))))</f>
        <v>1.2699999999999999E-2</v>
      </c>
      <c r="F43" s="584"/>
      <c r="G43" s="587"/>
      <c r="H43" s="588"/>
      <c r="I43" s="624"/>
      <c r="J43" s="625"/>
      <c r="K43" s="625"/>
      <c r="L43" s="625"/>
      <c r="M43" s="625"/>
      <c r="N43" s="626"/>
      <c r="S43" s="56">
        <v>6.1600000000000002E-2</v>
      </c>
      <c r="T43" s="56">
        <v>8.9599999999999999E-2</v>
      </c>
      <c r="W43" s="56">
        <v>6.6400000000000001E-2</v>
      </c>
      <c r="X43" s="56">
        <v>8.6900000000000005E-2</v>
      </c>
      <c r="AA43" s="56">
        <v>6.7400000000000002E-2</v>
      </c>
      <c r="AB43" s="56">
        <v>9.4E-2</v>
      </c>
      <c r="AH43" s="56">
        <v>0.22800000000000001</v>
      </c>
      <c r="AI43" s="56">
        <v>0.3095</v>
      </c>
    </row>
    <row r="44" spans="2:35" ht="17.25" customHeight="1">
      <c r="B44" s="580" t="s">
        <v>141</v>
      </c>
      <c r="C44" s="581"/>
      <c r="D44" s="581"/>
      <c r="E44" s="582"/>
      <c r="F44" s="583">
        <v>7.0000000000000001E-3</v>
      </c>
      <c r="G44" s="585" t="str">
        <f>IF(F14="Escolha o tipo de obra","",IF(F44="","",IF(F44&lt;C45,"FORA DO LIMITE",IF(F44&gt;E45,"FORA DO LIMITE","OK"))))</f>
        <v>OK</v>
      </c>
      <c r="H44" s="586"/>
      <c r="I44" s="624"/>
      <c r="J44" s="625"/>
      <c r="K44" s="625"/>
      <c r="L44" s="625"/>
      <c r="M44" s="625"/>
      <c r="N44" s="626"/>
      <c r="S44" s="54" t="s">
        <v>130</v>
      </c>
      <c r="T44" s="56">
        <v>0.24</v>
      </c>
      <c r="U44" s="56">
        <v>0.27860000000000001</v>
      </c>
      <c r="W44" s="54" t="s">
        <v>131</v>
      </c>
      <c r="X44" s="56">
        <v>0.22800000000000001</v>
      </c>
      <c r="Y44" s="56">
        <v>0.3095</v>
      </c>
      <c r="AA44" s="54" t="s">
        <v>132</v>
      </c>
      <c r="AB44" s="56">
        <v>0.111</v>
      </c>
      <c r="AC44" s="56">
        <v>0.16800000000000001</v>
      </c>
      <c r="AH44" s="56">
        <v>0.111</v>
      </c>
      <c r="AI44" s="56">
        <v>0.16800000000000001</v>
      </c>
    </row>
    <row r="45" spans="2:35" ht="18" customHeight="1" thickBot="1">
      <c r="B45" s="58" t="s">
        <v>100</v>
      </c>
      <c r="C45" s="59">
        <f>IF($F$14=$S$20,S42,IF($F$14=$S$21,W42,IF($F$14=$S$22,AA42,IF($F$14=$S$23,S52,IF($F$14=$S$24,W52,IF($F$14=$S$25,AA52,""))))))</f>
        <v>5.8999999999999999E-3</v>
      </c>
      <c r="D45" s="60" t="s">
        <v>101</v>
      </c>
      <c r="E45" s="61">
        <f>IF($F$14=$S$20,T42,IF($F$14=$S$21,X42,IF($F$14=$S$22,AB42,IF($F$14=$S$23,T52,IF($F$14=$S$24,X52,IF($F$14=$S$25,AB52,""))))))</f>
        <v>1.3899999999999999E-2</v>
      </c>
      <c r="F45" s="584"/>
      <c r="G45" s="587"/>
      <c r="H45" s="588"/>
      <c r="I45" s="624"/>
      <c r="J45" s="625"/>
      <c r="K45" s="625"/>
      <c r="L45" s="625"/>
      <c r="M45" s="625"/>
      <c r="N45" s="626"/>
      <c r="S45" s="56">
        <v>5.2900000000000003E-2</v>
      </c>
      <c r="T45" s="56">
        <v>7.9299999999999995E-2</v>
      </c>
      <c r="W45" s="56">
        <v>0.04</v>
      </c>
      <c r="X45" s="56">
        <v>7.85E-2</v>
      </c>
      <c r="AA45" s="56">
        <v>1.4999999999999999E-2</v>
      </c>
      <c r="AB45" s="56">
        <v>4.4900000000000002E-2</v>
      </c>
      <c r="AH45" s="56"/>
      <c r="AI45" s="56"/>
    </row>
    <row r="46" spans="2:35" ht="18" customHeight="1" thickBot="1">
      <c r="B46" s="577"/>
      <c r="C46" s="578"/>
      <c r="D46" s="578"/>
      <c r="E46" s="578"/>
      <c r="F46" s="578"/>
      <c r="G46" s="578"/>
      <c r="H46" s="579"/>
      <c r="I46" s="76"/>
      <c r="J46" s="77"/>
      <c r="K46" s="77"/>
      <c r="L46" s="77"/>
      <c r="M46" s="77"/>
      <c r="N46" s="78"/>
      <c r="S46" s="56"/>
      <c r="T46" s="56"/>
      <c r="W46" s="56"/>
      <c r="X46" s="56"/>
      <c r="AA46" s="56"/>
      <c r="AB46" s="56"/>
      <c r="AH46" s="56"/>
      <c r="AI46" s="56"/>
    </row>
    <row r="47" spans="2:35" ht="18" customHeight="1" thickBot="1">
      <c r="B47" s="575" t="s">
        <v>142</v>
      </c>
      <c r="C47" s="576"/>
      <c r="D47" s="576"/>
      <c r="E47" s="576"/>
      <c r="F47" s="81">
        <f>F48</f>
        <v>7.0000000000000007E-2</v>
      </c>
      <c r="G47" s="79"/>
      <c r="H47" s="80"/>
      <c r="I47" s="76"/>
      <c r="J47" s="77"/>
      <c r="K47" s="77"/>
      <c r="L47" s="77"/>
      <c r="M47" s="77"/>
      <c r="N47" s="78"/>
      <c r="S47" s="56"/>
      <c r="T47" s="56"/>
      <c r="W47" s="56"/>
      <c r="X47" s="56"/>
      <c r="AA47" s="56"/>
      <c r="AB47" s="56"/>
      <c r="AH47" s="56"/>
      <c r="AI47" s="56"/>
    </row>
    <row r="48" spans="2:35" ht="16.5" customHeight="1">
      <c r="B48" s="580" t="s">
        <v>143</v>
      </c>
      <c r="C48" s="581"/>
      <c r="D48" s="581"/>
      <c r="E48" s="582"/>
      <c r="F48" s="583">
        <v>7.0000000000000007E-2</v>
      </c>
      <c r="G48" s="585" t="str">
        <f>IF(F14="Escolha o tipo de obra","",IF(F48="","",IF(F48&lt;C49,"FORA DO LIMITE",IF(F48&gt;E49,"FORA DO LIMITE","OK"))))</f>
        <v>OK</v>
      </c>
      <c r="H48" s="586"/>
      <c r="I48" s="585"/>
      <c r="J48" s="613"/>
      <c r="K48" s="613"/>
      <c r="L48" s="613"/>
      <c r="M48" s="613"/>
      <c r="N48" s="586"/>
      <c r="S48" s="56">
        <v>2.5000000000000001E-3</v>
      </c>
      <c r="T48" s="56">
        <v>5.5999999999999999E-3</v>
      </c>
      <c r="W48" s="56">
        <v>8.0999999999999996E-3</v>
      </c>
      <c r="X48" s="56">
        <v>1.9900000000000001E-2</v>
      </c>
      <c r="AA48" s="56">
        <v>3.0000000000000001E-3</v>
      </c>
      <c r="AB48" s="56">
        <v>8.2000000000000007E-3</v>
      </c>
      <c r="AH48" s="56"/>
      <c r="AI48" s="56"/>
    </row>
    <row r="49" spans="1:35" ht="13.5" customHeight="1" thickBot="1">
      <c r="B49" s="58" t="s">
        <v>100</v>
      </c>
      <c r="C49" s="59">
        <f>IF($F$14=$S$20,S43,IF($F$14=$S$21,W43,IF($F$14=$S$22,AA43,IF($F$14=$S$23,S53,IF($F$14=$S$24,W53,IF($F$14=$S$25,AA53,""))))))</f>
        <v>6.1600000000000002E-2</v>
      </c>
      <c r="D49" s="60" t="s">
        <v>101</v>
      </c>
      <c r="E49" s="61">
        <f>IF($F$14=$S$20,T43,IF($F$14=$S$21,X43,IF($F$14=$S$22,AB43,IF($F$14=$S$23,T53,IF($F$14=$S$24,X53,IF($F$14=$S$25,AB53,""))))))</f>
        <v>8.9599999999999999E-2</v>
      </c>
      <c r="F49" s="584"/>
      <c r="G49" s="587"/>
      <c r="H49" s="588"/>
      <c r="I49" s="614"/>
      <c r="J49" s="615"/>
      <c r="K49" s="615"/>
      <c r="L49" s="615"/>
      <c r="M49" s="615"/>
      <c r="N49" s="616"/>
      <c r="S49" s="56">
        <v>0.01</v>
      </c>
      <c r="T49" s="56">
        <v>1.9699999999999999E-2</v>
      </c>
      <c r="W49" s="56">
        <v>1.46E-2</v>
      </c>
      <c r="X49" s="56">
        <v>3.1600000000000003E-2</v>
      </c>
      <c r="AA49" s="56">
        <v>5.5999999999999999E-3</v>
      </c>
      <c r="AB49" s="56">
        <v>8.8999999999999999E-3</v>
      </c>
      <c r="AH49" s="56"/>
      <c r="AI49" s="56"/>
    </row>
    <row r="50" spans="1:35" ht="13.5" customHeight="1" thickBot="1">
      <c r="B50" s="577"/>
      <c r="C50" s="578"/>
      <c r="D50" s="578"/>
      <c r="E50" s="578"/>
      <c r="F50" s="578"/>
      <c r="G50" s="578"/>
      <c r="H50" s="579"/>
      <c r="I50" s="615"/>
      <c r="J50" s="615"/>
      <c r="K50" s="615"/>
      <c r="L50" s="615"/>
      <c r="M50" s="615"/>
      <c r="N50" s="616"/>
      <c r="S50" s="56"/>
      <c r="T50" s="56"/>
      <c r="W50" s="56"/>
      <c r="X50" s="56"/>
      <c r="AA50" s="56"/>
      <c r="AB50" s="56"/>
      <c r="AH50" s="56"/>
      <c r="AI50" s="56"/>
    </row>
    <row r="51" spans="1:35" ht="13.5" customHeight="1" thickBot="1">
      <c r="B51" s="575" t="s">
        <v>144</v>
      </c>
      <c r="C51" s="576"/>
      <c r="D51" s="576"/>
      <c r="E51" s="576"/>
      <c r="F51" s="82">
        <f>F52+F53+F54+F55</f>
        <v>8.6499999999999994E-2</v>
      </c>
      <c r="G51" s="79"/>
      <c r="H51" s="80"/>
      <c r="I51" s="615"/>
      <c r="J51" s="615"/>
      <c r="K51" s="615"/>
      <c r="L51" s="615"/>
      <c r="M51" s="615"/>
      <c r="N51" s="616"/>
      <c r="S51" s="56"/>
      <c r="T51" s="56"/>
      <c r="W51" s="56"/>
      <c r="X51" s="56"/>
      <c r="AA51" s="56"/>
      <c r="AB51" s="56"/>
      <c r="AH51" s="56"/>
      <c r="AI51" s="56"/>
    </row>
    <row r="52" spans="1:35" ht="24" customHeight="1" thickBot="1">
      <c r="B52" s="603" t="s">
        <v>103</v>
      </c>
      <c r="C52" s="604"/>
      <c r="D52" s="604"/>
      <c r="E52" s="605"/>
      <c r="F52" s="63">
        <v>6.4999999999999997E-3</v>
      </c>
      <c r="G52" s="618" t="str">
        <f>IF(F14="Escolha o tipo de obra","",IF(F52="","",IF(F52&lt;&gt;0.0065,"Em geral deve ser 0,65%","OK")))</f>
        <v>OK</v>
      </c>
      <c r="H52" s="619"/>
      <c r="I52" s="615"/>
      <c r="J52" s="615"/>
      <c r="K52" s="615"/>
      <c r="L52" s="615"/>
      <c r="M52" s="615"/>
      <c r="N52" s="616"/>
      <c r="S52" s="56">
        <v>1.01E-2</v>
      </c>
      <c r="T52" s="56">
        <v>1.11E-2</v>
      </c>
      <c r="W52" s="56">
        <v>9.4000000000000004E-3</v>
      </c>
      <c r="X52" s="56">
        <v>1.3299999999999999E-2</v>
      </c>
      <c r="AA52" s="56">
        <v>8.5000000000000006E-3</v>
      </c>
      <c r="AB52" s="56">
        <v>1.11E-2</v>
      </c>
      <c r="AH52" s="56"/>
      <c r="AI52" s="56"/>
    </row>
    <row r="53" spans="1:35" ht="24" customHeight="1" thickBot="1">
      <c r="B53" s="603" t="s">
        <v>104</v>
      </c>
      <c r="C53" s="604"/>
      <c r="D53" s="604"/>
      <c r="E53" s="605"/>
      <c r="F53" s="63">
        <v>0.03</v>
      </c>
      <c r="G53" s="606" t="str">
        <f>IF(F14="Escolha o tipo de obra","",IF(F53="","",IF(F53&lt;&gt;0.03,"Em geral deve ser 3,00%","OK")))</f>
        <v>OK</v>
      </c>
      <c r="H53" s="607"/>
      <c r="I53" s="615"/>
      <c r="J53" s="615"/>
      <c r="K53" s="615"/>
      <c r="L53" s="615"/>
      <c r="M53" s="615"/>
      <c r="N53" s="616"/>
      <c r="S53" s="56">
        <v>0.08</v>
      </c>
      <c r="T53" s="56">
        <v>9.5100000000000004E-2</v>
      </c>
      <c r="W53" s="56">
        <v>7.1400000000000005E-2</v>
      </c>
      <c r="X53" s="56">
        <v>0.1043</v>
      </c>
      <c r="AA53" s="56">
        <v>3.5000000000000003E-2</v>
      </c>
      <c r="AB53" s="56">
        <v>6.2199999999999998E-2</v>
      </c>
      <c r="AH53" s="56"/>
      <c r="AI53" s="56"/>
    </row>
    <row r="54" spans="1:35" ht="24" customHeight="1" thickBot="1">
      <c r="B54" s="603" t="s">
        <v>146</v>
      </c>
      <c r="C54" s="604"/>
      <c r="D54" s="604"/>
      <c r="E54" s="605"/>
      <c r="F54" s="96">
        <v>0.05</v>
      </c>
      <c r="G54" s="606" t="str">
        <f>IF(F14="Escolha o tipo de obra","",IF(F54="","",IF(F54&gt;0.05,"FORA DO LIMITE","OK")))</f>
        <v>OK</v>
      </c>
      <c r="H54" s="607"/>
      <c r="I54" s="614"/>
      <c r="J54" s="615"/>
      <c r="K54" s="615"/>
      <c r="L54" s="615"/>
      <c r="M54" s="615"/>
      <c r="N54" s="616"/>
    </row>
    <row r="55" spans="1:35" ht="28" customHeight="1" thickBot="1">
      <c r="B55" s="603" t="s">
        <v>105</v>
      </c>
      <c r="C55" s="604"/>
      <c r="D55" s="604"/>
      <c r="E55" s="605"/>
      <c r="F55" s="64">
        <v>0</v>
      </c>
      <c r="G55" s="606" t="str">
        <f>IF(F17="Escolha o regime de contribuição","",IF(F17="DESONERADO","OK",IF(F17="ONERADO","OK")))</f>
        <v>OK</v>
      </c>
      <c r="H55" s="607"/>
      <c r="I55" s="587"/>
      <c r="J55" s="617"/>
      <c r="K55" s="617"/>
      <c r="L55" s="617"/>
      <c r="M55" s="617"/>
      <c r="N55" s="588"/>
    </row>
    <row r="56" spans="1:35" ht="24" customHeight="1">
      <c r="B56" s="83"/>
      <c r="C56" s="83"/>
      <c r="D56" s="83"/>
      <c r="E56" s="83"/>
      <c r="F56" s="65"/>
      <c r="G56" s="84"/>
      <c r="H56" s="84"/>
      <c r="I56" s="84"/>
      <c r="J56" s="84"/>
      <c r="K56" s="84"/>
      <c r="L56" s="84"/>
      <c r="M56" s="84"/>
      <c r="N56" s="84"/>
    </row>
    <row r="57" spans="1:35" ht="24" customHeight="1">
      <c r="B57" s="620"/>
      <c r="C57" s="620"/>
      <c r="D57" s="620"/>
      <c r="E57" s="620"/>
      <c r="F57" s="65"/>
      <c r="G57" s="84"/>
      <c r="H57" s="84"/>
      <c r="I57" s="84"/>
      <c r="J57" s="84"/>
      <c r="K57" s="84"/>
      <c r="L57" s="84"/>
      <c r="M57" s="84"/>
      <c r="N57" s="84"/>
    </row>
    <row r="58" spans="1:35" ht="24" customHeight="1">
      <c r="B58" s="254"/>
      <c r="C58" s="562"/>
      <c r="D58" s="562"/>
      <c r="E58" s="562"/>
      <c r="F58" s="85"/>
      <c r="G58" s="84"/>
      <c r="H58" s="84"/>
      <c r="I58" s="84"/>
      <c r="J58" s="84"/>
      <c r="K58" s="84"/>
      <c r="L58" s="84"/>
      <c r="M58" s="84"/>
      <c r="N58" s="84"/>
    </row>
    <row r="59" spans="1:35" ht="14">
      <c r="A59"/>
      <c r="B59" s="254"/>
      <c r="C59" s="562"/>
      <c r="D59" s="562"/>
      <c r="E59" s="562"/>
      <c r="F59" s="65"/>
      <c r="G59" s="49"/>
      <c r="H59" s="49"/>
      <c r="I59" s="49"/>
      <c r="J59" s="49"/>
      <c r="K59" s="49"/>
      <c r="L59" s="49"/>
      <c r="M59" s="49"/>
      <c r="N59" s="49"/>
      <c r="O59"/>
    </row>
    <row r="60" spans="1:35" ht="15.5">
      <c r="A60"/>
      <c r="B60"/>
      <c r="C60" s="53"/>
      <c r="D60" s="611" t="s">
        <v>7</v>
      </c>
      <c r="E60" s="611"/>
      <c r="F60" s="611"/>
      <c r="G60" s="611"/>
      <c r="H60" s="611"/>
      <c r="I60" s="611"/>
      <c r="J60" s="611"/>
      <c r="K60" s="611"/>
      <c r="L60" s="612">
        <f>'Orçamento Sintético'!L8</f>
        <v>45121</v>
      </c>
      <c r="M60" s="612"/>
      <c r="N60" s="53"/>
      <c r="O60"/>
    </row>
    <row r="61" spans="1:35" ht="12" customHeight="1">
      <c r="A61"/>
      <c r="B61" s="608"/>
      <c r="C61" s="608"/>
      <c r="D61" s="608"/>
      <c r="E61" s="608"/>
      <c r="F61" s="608"/>
      <c r="G61" s="608"/>
      <c r="H61" s="608"/>
      <c r="I61" s="608"/>
      <c r="J61" s="608"/>
      <c r="K61" s="608"/>
      <c r="L61" s="608"/>
      <c r="M61" s="608"/>
      <c r="N61" s="608"/>
      <c r="O61"/>
    </row>
    <row r="62" spans="1:35" ht="14.25" customHeight="1">
      <c r="A62"/>
      <c r="B62" s="608"/>
      <c r="C62" s="608"/>
      <c r="D62" s="608"/>
      <c r="E62" s="608"/>
      <c r="F62" s="608"/>
      <c r="G62" s="608"/>
      <c r="H62" s="608"/>
      <c r="I62" s="608"/>
      <c r="J62" s="608"/>
      <c r="K62" s="608"/>
      <c r="L62" s="608"/>
      <c r="M62" s="608"/>
      <c r="N62" s="608"/>
      <c r="O62"/>
      <c r="P62" s="54" t="s">
        <v>133</v>
      </c>
    </row>
    <row r="63" spans="1:35" ht="10.5" customHeight="1">
      <c r="A63"/>
      <c r="B63" s="608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N63" s="608"/>
      <c r="O63"/>
      <c r="P63" s="54" t="s">
        <v>134</v>
      </c>
    </row>
    <row r="64" spans="1:35" ht="12" customHeight="1">
      <c r="A64"/>
      <c r="B64" s="608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08"/>
      <c r="O64"/>
    </row>
    <row r="65" spans="1:15" ht="14">
      <c r="A65"/>
      <c r="B65"/>
      <c r="C65"/>
      <c r="D65"/>
      <c r="E65"/>
      <c r="F65"/>
      <c r="G65"/>
      <c r="H65"/>
      <c r="I65" s="50"/>
      <c r="J65" s="609" t="s">
        <v>135</v>
      </c>
      <c r="K65" s="610"/>
      <c r="L65" s="610"/>
      <c r="M65" s="610"/>
      <c r="N65"/>
      <c r="O65"/>
    </row>
    <row r="66" spans="1:15" ht="12.75" customHeight="1">
      <c r="A66"/>
      <c r="B66"/>
      <c r="C66" s="52"/>
      <c r="D66" s="52"/>
      <c r="E66" s="52"/>
      <c r="F66" s="52"/>
      <c r="G66" s="52"/>
      <c r="H66" s="52"/>
      <c r="I66"/>
      <c r="J66" s="602" t="s">
        <v>136</v>
      </c>
      <c r="K66" s="602"/>
      <c r="L66" s="602"/>
      <c r="M66" s="602"/>
      <c r="N66" s="51"/>
      <c r="O66"/>
    </row>
    <row r="67" spans="1:15" ht="14">
      <c r="A67"/>
      <c r="B67" s="52"/>
      <c r="C67" s="52"/>
      <c r="D67" s="52"/>
      <c r="E67" s="52"/>
      <c r="F67" s="52"/>
      <c r="G67" s="52"/>
      <c r="H67" s="52"/>
      <c r="I67" s="52"/>
      <c r="J67" s="602" t="s">
        <v>15</v>
      </c>
      <c r="K67" s="602"/>
      <c r="L67" s="602"/>
      <c r="M67" s="602"/>
      <c r="N67" s="51"/>
      <c r="O67"/>
    </row>
    <row r="68" spans="1:15" ht="14">
      <c r="A68"/>
      <c r="B68" s="51"/>
      <c r="C68" s="51"/>
      <c r="D68" s="51"/>
      <c r="E68" s="51"/>
      <c r="F68" s="51"/>
      <c r="G68" s="51"/>
      <c r="H68"/>
      <c r="I68" s="51"/>
      <c r="J68" s="51"/>
      <c r="K68" s="51"/>
      <c r="L68" s="51"/>
      <c r="M68" s="51"/>
      <c r="N68" s="51"/>
      <c r="O68"/>
    </row>
    <row r="69" spans="1:15" ht="1.5" hidden="1" customHeight="1">
      <c r="B69" s="66"/>
      <c r="C69" s="66"/>
      <c r="D69" s="66"/>
      <c r="E69" s="66"/>
      <c r="F69" s="66"/>
      <c r="G69" s="66"/>
      <c r="I69" s="66"/>
      <c r="J69" s="66"/>
      <c r="K69" s="66"/>
      <c r="L69" s="66"/>
      <c r="M69" s="66"/>
      <c r="N69" s="66"/>
    </row>
    <row r="70" spans="1:15" hidden="1">
      <c r="B70" s="66"/>
      <c r="C70" s="66"/>
      <c r="D70" s="66"/>
      <c r="E70" s="66"/>
      <c r="F70" s="66"/>
      <c r="G70" s="66"/>
      <c r="I70" s="66"/>
      <c r="J70" s="66"/>
      <c r="K70" s="66"/>
      <c r="L70" s="66"/>
      <c r="M70" s="66"/>
      <c r="N70" s="66"/>
    </row>
    <row r="71" spans="1:15" hidden="1">
      <c r="B71" s="66"/>
      <c r="C71" s="66"/>
      <c r="D71" s="66"/>
      <c r="E71" s="66"/>
      <c r="F71" s="66"/>
      <c r="G71" s="66"/>
      <c r="I71" s="66"/>
      <c r="J71" s="66"/>
      <c r="K71" s="66"/>
      <c r="L71" s="66"/>
      <c r="M71" s="66"/>
      <c r="N71" s="66"/>
    </row>
    <row r="72" spans="1:15" hidden="1">
      <c r="B72" s="66"/>
      <c r="C72" s="66"/>
      <c r="D72" s="66"/>
      <c r="E72" s="66"/>
      <c r="F72" s="66"/>
      <c r="G72" s="66"/>
      <c r="I72" s="66"/>
      <c r="J72" s="66"/>
      <c r="K72" s="66"/>
      <c r="L72" s="66"/>
      <c r="M72" s="66"/>
      <c r="N72" s="66"/>
    </row>
    <row r="73" spans="1:15" hidden="1">
      <c r="B73" s="66"/>
      <c r="C73" s="66"/>
      <c r="D73" s="66"/>
      <c r="E73" s="66"/>
      <c r="F73" s="66"/>
      <c r="G73" s="66"/>
      <c r="I73" s="66"/>
      <c r="J73" s="66"/>
      <c r="K73" s="66"/>
      <c r="L73" s="66"/>
      <c r="M73" s="66"/>
      <c r="N73" s="66"/>
    </row>
    <row r="74" spans="1:15" hidden="1">
      <c r="B74" s="66"/>
      <c r="C74" s="66"/>
      <c r="D74" s="66"/>
      <c r="E74" s="66"/>
      <c r="F74" s="66"/>
      <c r="G74" s="66"/>
      <c r="I74" s="66"/>
      <c r="J74" s="66"/>
      <c r="K74" s="66"/>
      <c r="L74" s="66"/>
      <c r="M74" s="66"/>
      <c r="N74" s="66"/>
    </row>
    <row r="75" spans="1:15" hidden="1"/>
    <row r="76" spans="1:15" hidden="1"/>
    <row r="77" spans="1:15" hidden="1"/>
    <row r="78" spans="1:15"/>
    <row r="79" spans="1:15"/>
    <row r="80" spans="1:15"/>
    <row r="81"/>
    <row r="82"/>
    <row r="83"/>
    <row r="84"/>
    <row r="85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2" priority="6" stopIfTrue="1" operator="equal">
      <formula>"OK"</formula>
    </cfRule>
    <cfRule type="cellIs" dxfId="1" priority="7" stopIfTrue="1" operator="equal">
      <formula>"FORA DA FAIXA"</formula>
    </cfRule>
    <cfRule type="cellIs" dxfId="0" priority="8" stopIfTrue="1" operator="equal">
      <formula>"VERIFICAR ITENS"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9" sqref="G9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/>
    <row r="2" spans="1:9" ht="20.5">
      <c r="A2" s="54"/>
      <c r="B2" s="8"/>
      <c r="C2" s="596" t="s">
        <v>1</v>
      </c>
      <c r="D2" s="596"/>
      <c r="E2" s="596"/>
      <c r="F2" s="596"/>
      <c r="G2" s="597"/>
      <c r="H2" s="71"/>
      <c r="I2" s="71"/>
    </row>
    <row r="3" spans="1:9" ht="20.5">
      <c r="A3" s="54"/>
      <c r="B3" s="9"/>
      <c r="C3" s="598" t="s">
        <v>2</v>
      </c>
      <c r="D3" s="598"/>
      <c r="E3" s="598"/>
      <c r="F3" s="598"/>
      <c r="G3" s="599"/>
      <c r="H3" s="71"/>
      <c r="I3" s="71"/>
    </row>
    <row r="4" spans="1:9" ht="20.5">
      <c r="A4" s="54"/>
      <c r="B4" s="9"/>
      <c r="C4" s="600" t="s">
        <v>3</v>
      </c>
      <c r="D4" s="600"/>
      <c r="E4" s="600"/>
      <c r="F4" s="600"/>
      <c r="G4" s="601"/>
      <c r="H4" s="72"/>
      <c r="I4" s="72"/>
    </row>
    <row r="5" spans="1:9" ht="20.5">
      <c r="A5" s="54"/>
      <c r="B5" s="9"/>
      <c r="C5" s="600" t="s">
        <v>4</v>
      </c>
      <c r="D5" s="600"/>
      <c r="E5" s="600"/>
      <c r="F5" s="600"/>
      <c r="G5" s="601"/>
      <c r="H5" s="72"/>
      <c r="I5" s="72"/>
    </row>
    <row r="6" spans="1:9" ht="21" thickBot="1">
      <c r="A6" s="54"/>
      <c r="B6" s="9"/>
      <c r="C6" s="14"/>
      <c r="D6" s="68"/>
      <c r="E6" s="67"/>
      <c r="F6" s="67"/>
      <c r="G6" s="6"/>
      <c r="H6" s="67"/>
      <c r="I6" s="67"/>
    </row>
    <row r="7" spans="1:9" ht="33.5" customHeight="1">
      <c r="A7" s="54"/>
      <c r="B7" s="74" t="str">
        <f>'Orçamento Sintético'!B7</f>
        <v>OBRA:</v>
      </c>
      <c r="C7" s="589" t="str">
        <f>'Orçamento Sintético'!C7</f>
        <v>REFORMA DE PSF DA COMUNIDADE CANTÃO</v>
      </c>
      <c r="D7" s="589"/>
      <c r="E7" s="685"/>
      <c r="F7" s="683" t="s">
        <v>5</v>
      </c>
      <c r="G7" s="684"/>
      <c r="H7" s="86"/>
      <c r="I7" s="86"/>
    </row>
    <row r="8" spans="1:9" ht="39" customHeight="1" thickBot="1">
      <c r="A8" s="54"/>
      <c r="B8" s="74" t="s">
        <v>6</v>
      </c>
      <c r="C8" s="591" t="str">
        <f>'Orçamento Sintético'!C8</f>
        <v>Estrada Vicinal, Zona Rural de Vila Bela da Santíssima Trindade-MT</v>
      </c>
      <c r="D8" s="686"/>
      <c r="E8" s="687"/>
      <c r="F8" s="681">
        <f>'Orçamento Sintético'!L8</f>
        <v>45121</v>
      </c>
      <c r="G8" s="682"/>
      <c r="H8" s="87"/>
      <c r="I8" s="87"/>
    </row>
    <row r="9" spans="1:9" ht="18.5">
      <c r="A9" s="54"/>
      <c r="B9" s="89" t="s">
        <v>150</v>
      </c>
      <c r="C9" s="70" t="s">
        <v>149</v>
      </c>
      <c r="D9" s="675" t="s">
        <v>151</v>
      </c>
      <c r="E9" s="675"/>
      <c r="F9" s="676"/>
      <c r="G9" s="92">
        <f>D50</f>
        <v>0.85780000000000001</v>
      </c>
      <c r="H9" s="87"/>
      <c r="I9" s="87"/>
    </row>
    <row r="10" spans="1:9" ht="19" thickBot="1">
      <c r="A10" s="54"/>
      <c r="B10" s="1"/>
      <c r="C10" s="90"/>
      <c r="D10" s="677" t="s">
        <v>152</v>
      </c>
      <c r="E10" s="677"/>
      <c r="F10" s="677"/>
      <c r="G10" s="91">
        <f>E50</f>
        <v>0.47109999999999996</v>
      </c>
      <c r="H10" s="87"/>
      <c r="I10" s="87"/>
    </row>
    <row r="11" spans="1:9" ht="36.5" customHeight="1" thickBot="1">
      <c r="A11" s="54"/>
      <c r="B11" s="678" t="s">
        <v>148</v>
      </c>
      <c r="C11" s="679"/>
      <c r="D11" s="679"/>
      <c r="E11" s="679"/>
      <c r="F11" s="679"/>
      <c r="G11" s="680"/>
      <c r="H11" s="88"/>
      <c r="I11" s="88"/>
    </row>
    <row r="13" spans="1:9" ht="14.5" thickBot="1">
      <c r="C13" s="12"/>
    </row>
    <row r="14" spans="1:9" ht="15.5">
      <c r="B14" s="690" t="s">
        <v>16</v>
      </c>
      <c r="C14" s="692" t="s">
        <v>12</v>
      </c>
      <c r="D14" s="694" t="s">
        <v>17</v>
      </c>
      <c r="E14" s="694"/>
      <c r="F14" s="694" t="s">
        <v>18</v>
      </c>
      <c r="G14" s="695"/>
    </row>
    <row r="15" spans="1:9" ht="31">
      <c r="B15" s="691"/>
      <c r="C15" s="693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>
      <c r="B16" s="672" t="s">
        <v>21</v>
      </c>
      <c r="C16" s="673"/>
      <c r="D16" s="673"/>
      <c r="E16" s="673"/>
      <c r="F16" s="673"/>
      <c r="G16" s="674"/>
    </row>
    <row r="17" spans="2:7" ht="15.5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>
      <c r="B27" s="672" t="s">
        <v>42</v>
      </c>
      <c r="C27" s="673"/>
      <c r="D27" s="673"/>
      <c r="E27" s="673"/>
      <c r="F27" s="673"/>
      <c r="G27" s="674"/>
    </row>
    <row r="28" spans="2:7" ht="15.5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>
      <c r="B39" s="672" t="s">
        <v>65</v>
      </c>
      <c r="C39" s="673"/>
      <c r="D39" s="673"/>
      <c r="E39" s="673"/>
      <c r="F39" s="673"/>
      <c r="G39" s="674"/>
    </row>
    <row r="40" spans="2:7" ht="15.5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>
      <c r="B46" s="672" t="s">
        <v>77</v>
      </c>
      <c r="C46" s="673"/>
      <c r="D46" s="673"/>
      <c r="E46" s="673"/>
      <c r="F46" s="673"/>
      <c r="G46" s="674"/>
    </row>
    <row r="47" spans="2:7" ht="15.5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>
      <c r="B50" s="688"/>
      <c r="C50" s="689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>
      <c r="C55" s="19" t="s">
        <v>13</v>
      </c>
    </row>
    <row r="56" spans="2:7">
      <c r="C56" s="19" t="s">
        <v>14</v>
      </c>
    </row>
    <row r="57" spans="2:7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12AA8-4A40-47C0-94A3-B2332A1A55F8}">
  <sheetPr>
    <pageSetUpPr fitToPage="1"/>
  </sheetPr>
  <dimension ref="B1:L33"/>
  <sheetViews>
    <sheetView showGridLines="0" showOutlineSymbols="0" showWhiteSpace="0" view="pageBreakPreview" topLeftCell="A32" zoomScale="70" zoomScaleNormal="70" zoomScaleSheetLayoutView="70" workbookViewId="0">
      <selection activeCell="B2" sqref="B2:L36"/>
    </sheetView>
  </sheetViews>
  <sheetFormatPr defaultRowHeight="14"/>
  <cols>
    <col min="1" max="1" width="8.6640625" customWidth="1"/>
    <col min="2" max="2" width="12.58203125" style="7" bestFit="1" customWidth="1"/>
    <col min="3" max="3" width="22.6640625" style="14" customWidth="1"/>
    <col min="4" max="4" width="52.83203125" style="17" customWidth="1"/>
    <col min="5" max="5" width="22.5" customWidth="1"/>
    <col min="6" max="6" width="17.4140625" customWidth="1"/>
    <col min="7" max="7" width="12.6640625" style="11" bestFit="1" customWidth="1"/>
    <col min="8" max="8" width="21.83203125" style="7" customWidth="1"/>
    <col min="9" max="9" width="13.1640625" style="7" customWidth="1"/>
    <col min="10" max="10" width="17.33203125" style="7" customWidth="1"/>
    <col min="11" max="11" width="19.1640625" style="146" bestFit="1" customWidth="1"/>
    <col min="12" max="12" width="12" style="147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/>
    <row r="2" spans="2:12" ht="20.5">
      <c r="B2" s="8"/>
      <c r="C2" s="13"/>
      <c r="D2" s="596" t="s">
        <v>537</v>
      </c>
      <c r="E2" s="596"/>
      <c r="F2" s="596"/>
      <c r="G2" s="596"/>
      <c r="H2" s="596"/>
      <c r="I2" s="596"/>
      <c r="J2" s="596"/>
      <c r="K2" s="596"/>
      <c r="L2" s="597"/>
    </row>
    <row r="3" spans="2:12" ht="20.5">
      <c r="B3" s="9"/>
      <c r="D3" s="598" t="s">
        <v>615</v>
      </c>
      <c r="E3" s="598"/>
      <c r="F3" s="598"/>
      <c r="G3" s="598"/>
      <c r="H3" s="598"/>
      <c r="I3" s="598"/>
      <c r="J3" s="598"/>
      <c r="K3" s="598"/>
      <c r="L3" s="599"/>
    </row>
    <row r="4" spans="2:12" ht="20.5">
      <c r="B4" s="9"/>
      <c r="D4" s="600" t="s">
        <v>616</v>
      </c>
      <c r="E4" s="600"/>
      <c r="F4" s="600"/>
      <c r="G4" s="600"/>
      <c r="H4" s="600"/>
      <c r="I4" s="600"/>
      <c r="J4" s="600"/>
      <c r="K4" s="600"/>
      <c r="L4" s="601"/>
    </row>
    <row r="5" spans="2:12" ht="20.5">
      <c r="B5" s="9"/>
      <c r="D5" s="600" t="s">
        <v>617</v>
      </c>
      <c r="E5" s="600"/>
      <c r="F5" s="600"/>
      <c r="G5" s="600"/>
      <c r="H5" s="600"/>
      <c r="I5" s="600"/>
      <c r="J5" s="600"/>
      <c r="K5" s="600"/>
      <c r="L5" s="601"/>
    </row>
    <row r="6" spans="2:12" ht="21" thickBot="1">
      <c r="B6" s="10"/>
      <c r="C6" s="15"/>
      <c r="D6" s="16"/>
      <c r="E6" s="2"/>
      <c r="F6" s="2"/>
      <c r="G6" s="2"/>
      <c r="H6" s="2"/>
      <c r="I6" s="2"/>
      <c r="J6" s="2"/>
      <c r="K6" s="148"/>
      <c r="L6" s="149">
        <f>(L11/1)+1</f>
        <v>1</v>
      </c>
    </row>
    <row r="7" spans="2:12" ht="18.5">
      <c r="B7" s="3" t="str">
        <f>'Orçamento Sintético'!B7</f>
        <v>OBRA:</v>
      </c>
      <c r="C7" s="696" t="str">
        <f>'Orçamento Sintético'!C7</f>
        <v>REFORMA DE PSF DA COMUNIDADE CANTÃO</v>
      </c>
      <c r="D7" s="696"/>
      <c r="E7" s="696"/>
      <c r="F7" s="696"/>
      <c r="G7" s="696"/>
      <c r="H7" s="696"/>
      <c r="I7" s="696"/>
      <c r="J7" s="697"/>
      <c r="K7" s="698" t="s">
        <v>589</v>
      </c>
      <c r="L7" s="699"/>
    </row>
    <row r="8" spans="2:12" ht="19" thickBot="1">
      <c r="B8" s="4" t="s">
        <v>6</v>
      </c>
      <c r="C8" s="700" t="str">
        <f>'Orçamento Sintético'!C8</f>
        <v>Estrada Vicinal, Zona Rural de Vila Bela da Santíssima Trindade-MT</v>
      </c>
      <c r="D8" s="700"/>
      <c r="E8" s="700"/>
      <c r="F8" s="700"/>
      <c r="G8" s="700"/>
      <c r="H8" s="700"/>
      <c r="I8" s="700"/>
      <c r="J8" s="701"/>
      <c r="K8" s="702">
        <f>'Orçamento Sintético'!L8</f>
        <v>45121</v>
      </c>
      <c r="L8" s="703"/>
    </row>
    <row r="9" spans="2:12" ht="18.5">
      <c r="B9" s="704" t="str">
        <f>'Orçamento Sintético'!B9</f>
        <v>Coordenadas:</v>
      </c>
      <c r="C9" s="706" t="str">
        <f>'Orçamento Sintético'!C9</f>
        <v>Latitude: 15°28'51.27"S;  Longitude: 60° 7'8.11"O</v>
      </c>
      <c r="D9" s="707"/>
      <c r="E9" s="707"/>
      <c r="F9" s="708"/>
      <c r="G9" s="712">
        <f>'Orçamento Sintético'!E9</f>
        <v>0</v>
      </c>
      <c r="H9" s="700"/>
      <c r="I9" s="700"/>
      <c r="J9" s="701"/>
      <c r="K9" s="212" t="s">
        <v>1065</v>
      </c>
      <c r="L9" s="211">
        <f>'Orçamento Sintético'!M9</f>
        <v>0.85780000000000001</v>
      </c>
    </row>
    <row r="10" spans="2:12" ht="16" thickBot="1">
      <c r="B10" s="705"/>
      <c r="C10" s="709"/>
      <c r="D10" s="710"/>
      <c r="E10" s="710"/>
      <c r="F10" s="711"/>
      <c r="G10" s="713" t="str">
        <f>'Orçamento Sintético'!E10</f>
        <v>Referência: SINAPI 03/2023</v>
      </c>
      <c r="H10" s="713"/>
      <c r="I10" s="713"/>
      <c r="J10" s="714"/>
      <c r="K10" s="213" t="s">
        <v>1066</v>
      </c>
      <c r="L10" s="210">
        <f>'Orçamento Sintético'!M10</f>
        <v>0.2361</v>
      </c>
    </row>
    <row r="11" spans="2:12" ht="36.5" thickBot="1">
      <c r="B11" s="717" t="s">
        <v>1197</v>
      </c>
      <c r="C11" s="718"/>
      <c r="D11" s="718"/>
      <c r="E11" s="718"/>
      <c r="F11" s="718"/>
      <c r="G11" s="718"/>
      <c r="H11" s="718"/>
      <c r="I11" s="718"/>
      <c r="J11" s="719"/>
      <c r="K11" s="720" t="s">
        <v>1067</v>
      </c>
      <c r="L11" s="721"/>
    </row>
    <row r="12" spans="2:12" ht="18">
      <c r="B12" s="722"/>
      <c r="C12" s="723"/>
      <c r="D12" s="723"/>
      <c r="E12" s="723"/>
      <c r="F12" s="723"/>
      <c r="G12" s="723"/>
      <c r="H12" s="723"/>
      <c r="I12" s="723"/>
      <c r="J12" s="723"/>
      <c r="K12" s="723"/>
      <c r="L12" s="723"/>
    </row>
    <row r="13" spans="2:12" ht="18">
      <c r="B13" s="205"/>
      <c r="C13" s="206"/>
      <c r="D13" s="206"/>
      <c r="E13" s="206"/>
      <c r="F13" s="206"/>
      <c r="G13" s="206"/>
      <c r="H13" s="206"/>
      <c r="I13" s="206"/>
      <c r="J13" s="206"/>
      <c r="K13" s="206"/>
      <c r="L13" s="206"/>
    </row>
    <row r="14" spans="2:12" ht="18">
      <c r="B14" s="205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2:12" ht="18">
      <c r="B15" s="205"/>
      <c r="C15" s="204"/>
      <c r="D15" s="233" t="s">
        <v>1193</v>
      </c>
      <c r="E15" s="716" t="s">
        <v>1221</v>
      </c>
      <c r="F15" s="716"/>
      <c r="G15" s="716"/>
      <c r="H15" s="716"/>
      <c r="I15" s="716"/>
      <c r="J15" s="716"/>
      <c r="K15" s="716"/>
      <c r="L15" s="206"/>
    </row>
    <row r="16" spans="2:12" ht="18">
      <c r="B16" s="205"/>
      <c r="C16" s="235" t="s">
        <v>1215</v>
      </c>
      <c r="D16" s="234" t="s">
        <v>1188</v>
      </c>
      <c r="E16" s="235" t="s">
        <v>1189</v>
      </c>
      <c r="F16" s="235" t="s">
        <v>1190</v>
      </c>
      <c r="G16" s="235" t="s">
        <v>158</v>
      </c>
      <c r="H16" s="235" t="s">
        <v>1191</v>
      </c>
      <c r="I16" s="235" t="s">
        <v>1194</v>
      </c>
      <c r="J16" s="235" t="s">
        <v>1195</v>
      </c>
      <c r="K16" s="235" t="s">
        <v>1196</v>
      </c>
      <c r="L16" s="206"/>
    </row>
    <row r="17" spans="2:12" ht="18">
      <c r="B17" s="205"/>
      <c r="C17" s="129" t="s">
        <v>1216</v>
      </c>
      <c r="D17" s="231" t="s">
        <v>1198</v>
      </c>
      <c r="E17" s="231" t="s">
        <v>1199</v>
      </c>
      <c r="F17" s="232">
        <v>425</v>
      </c>
      <c r="G17" s="129">
        <v>1</v>
      </c>
      <c r="H17" s="232">
        <f>+G17*F17</f>
        <v>425</v>
      </c>
      <c r="I17" s="239">
        <v>44951</v>
      </c>
      <c r="J17" s="232" t="s">
        <v>1201</v>
      </c>
      <c r="K17" s="232" t="s">
        <v>1200</v>
      </c>
      <c r="L17" s="206"/>
    </row>
    <row r="18" spans="2:12" ht="18">
      <c r="B18" s="205"/>
      <c r="C18" s="129" t="s">
        <v>1216</v>
      </c>
      <c r="D18" s="231" t="s">
        <v>1202</v>
      </c>
      <c r="E18" s="231" t="s">
        <v>1203</v>
      </c>
      <c r="F18" s="232">
        <v>440</v>
      </c>
      <c r="G18" s="129">
        <v>1</v>
      </c>
      <c r="H18" s="232">
        <f>+G18*F18</f>
        <v>440</v>
      </c>
      <c r="I18" s="239">
        <v>44951</v>
      </c>
      <c r="J18" s="232" t="s">
        <v>1204</v>
      </c>
      <c r="K18" s="232" t="s">
        <v>1205</v>
      </c>
      <c r="L18" s="206"/>
    </row>
    <row r="19" spans="2:12" ht="18">
      <c r="B19" s="205"/>
      <c r="C19" s="129" t="s">
        <v>1217</v>
      </c>
      <c r="D19" s="231" t="s">
        <v>1214</v>
      </c>
      <c r="E19" s="231" t="s">
        <v>1213</v>
      </c>
      <c r="F19" s="232">
        <v>379.9</v>
      </c>
      <c r="G19" s="129">
        <v>1</v>
      </c>
      <c r="H19" s="232">
        <f>+G19*F19</f>
        <v>379.9</v>
      </c>
      <c r="I19" s="239">
        <v>44953</v>
      </c>
      <c r="J19" s="232" t="s">
        <v>1211</v>
      </c>
      <c r="K19" s="232" t="s">
        <v>1210</v>
      </c>
      <c r="L19" s="206"/>
    </row>
    <row r="20" spans="2:12" ht="18">
      <c r="B20" s="205"/>
      <c r="C20" s="715" t="s">
        <v>1192</v>
      </c>
      <c r="D20" s="715"/>
      <c r="E20" s="715"/>
      <c r="F20" s="715"/>
      <c r="G20" s="715"/>
      <c r="H20" s="236">
        <f>TRUNC((SUM(H17:H19)/3),2)</f>
        <v>414.96</v>
      </c>
      <c r="I20" s="237"/>
      <c r="J20" s="238"/>
      <c r="K20" s="238"/>
      <c r="L20" s="206"/>
    </row>
    <row r="21" spans="2:12" ht="18">
      <c r="B21" s="205"/>
      <c r="C21" s="206"/>
      <c r="D21" s="206"/>
      <c r="E21" s="206"/>
      <c r="F21" s="206"/>
      <c r="G21" s="206"/>
      <c r="H21" s="206"/>
      <c r="I21" s="206"/>
      <c r="J21" s="206"/>
      <c r="K21" s="206"/>
      <c r="L21" s="206"/>
    </row>
    <row r="22" spans="2:12" ht="18">
      <c r="B22" s="205"/>
      <c r="C22" s="206"/>
      <c r="D22" s="206"/>
      <c r="E22" s="206"/>
      <c r="F22" s="206"/>
      <c r="G22" s="206"/>
      <c r="H22" s="206"/>
      <c r="I22" s="206"/>
      <c r="J22" s="206"/>
      <c r="K22" s="206"/>
      <c r="L22" s="206"/>
    </row>
    <row r="23" spans="2:12" ht="18">
      <c r="B23" s="205"/>
      <c r="C23" s="204"/>
      <c r="D23" s="233" t="s">
        <v>1193</v>
      </c>
      <c r="E23" s="716" t="s">
        <v>1206</v>
      </c>
      <c r="F23" s="716"/>
      <c r="G23" s="716"/>
      <c r="H23" s="716"/>
      <c r="I23" s="716"/>
      <c r="J23" s="206"/>
      <c r="K23" s="206"/>
      <c r="L23" s="206"/>
    </row>
    <row r="24" spans="2:12" ht="18">
      <c r="B24" s="205"/>
      <c r="C24" s="235" t="s">
        <v>1215</v>
      </c>
      <c r="D24" s="234" t="s">
        <v>1188</v>
      </c>
      <c r="E24" s="235" t="s">
        <v>1189</v>
      </c>
      <c r="F24" s="235" t="s">
        <v>1190</v>
      </c>
      <c r="G24" s="235" t="s">
        <v>158</v>
      </c>
      <c r="H24" s="235" t="s">
        <v>1191</v>
      </c>
      <c r="I24" s="235" t="s">
        <v>1194</v>
      </c>
      <c r="J24" s="235" t="s">
        <v>1195</v>
      </c>
      <c r="K24" s="235" t="s">
        <v>1196</v>
      </c>
      <c r="L24" s="206"/>
    </row>
    <row r="25" spans="2:12" ht="18">
      <c r="B25" s="205"/>
      <c r="C25" s="129" t="s">
        <v>1217</v>
      </c>
      <c r="D25" s="231" t="s">
        <v>1209</v>
      </c>
      <c r="E25" s="231" t="s">
        <v>1208</v>
      </c>
      <c r="F25" s="232">
        <v>99.9</v>
      </c>
      <c r="G25" s="129">
        <v>1</v>
      </c>
      <c r="H25" s="232">
        <f>+G25*F25</f>
        <v>99.9</v>
      </c>
      <c r="I25" s="239">
        <v>44953</v>
      </c>
      <c r="J25" s="232" t="s">
        <v>1212</v>
      </c>
      <c r="K25" s="232" t="s">
        <v>1207</v>
      </c>
      <c r="L25" s="206"/>
    </row>
    <row r="26" spans="2:12" ht="18">
      <c r="B26" s="205"/>
      <c r="C26" s="129" t="s">
        <v>1217</v>
      </c>
      <c r="D26" s="231" t="s">
        <v>1214</v>
      </c>
      <c r="E26" s="231" t="s">
        <v>1213</v>
      </c>
      <c r="F26" s="232">
        <v>99.9</v>
      </c>
      <c r="G26" s="129">
        <v>1</v>
      </c>
      <c r="H26" s="232">
        <f>+G26*F26</f>
        <v>99.9</v>
      </c>
      <c r="I26" s="239">
        <v>44953</v>
      </c>
      <c r="J26" s="232" t="s">
        <v>1211</v>
      </c>
      <c r="K26" s="232" t="s">
        <v>1210</v>
      </c>
      <c r="L26" s="206"/>
    </row>
    <row r="27" spans="2:12" ht="18">
      <c r="B27" s="205"/>
      <c r="C27" s="129" t="s">
        <v>1217</v>
      </c>
      <c r="D27" s="231" t="s">
        <v>1219</v>
      </c>
      <c r="E27" s="231" t="s">
        <v>1218</v>
      </c>
      <c r="F27" s="232">
        <v>115</v>
      </c>
      <c r="G27" s="129">
        <v>1</v>
      </c>
      <c r="H27" s="232">
        <f>+G27*F27</f>
        <v>115</v>
      </c>
      <c r="I27" s="239">
        <v>44953</v>
      </c>
      <c r="J27" s="232" t="s">
        <v>1220</v>
      </c>
      <c r="K27" s="232"/>
      <c r="L27" s="206"/>
    </row>
    <row r="28" spans="2:12" ht="18">
      <c r="B28" s="205"/>
      <c r="C28" s="715" t="s">
        <v>1192</v>
      </c>
      <c r="D28" s="715"/>
      <c r="E28" s="715"/>
      <c r="F28" s="715"/>
      <c r="G28" s="715"/>
      <c r="H28" s="236">
        <f>TRUNC((SUM(H25:H27)/3),2)</f>
        <v>104.93</v>
      </c>
      <c r="I28" s="237"/>
      <c r="J28" s="238"/>
      <c r="K28" s="238"/>
      <c r="L28" s="206"/>
    </row>
    <row r="31" spans="2:12" ht="26">
      <c r="F31" s="120" t="s">
        <v>13</v>
      </c>
    </row>
    <row r="32" spans="2:12">
      <c r="F32" s="120" t="s">
        <v>14</v>
      </c>
    </row>
    <row r="33" spans="6:6">
      <c r="F33" s="120" t="s">
        <v>15</v>
      </c>
    </row>
  </sheetData>
  <mergeCells count="19">
    <mergeCell ref="C28:G28"/>
    <mergeCell ref="E23:I23"/>
    <mergeCell ref="B11:J11"/>
    <mergeCell ref="K11:L11"/>
    <mergeCell ref="B12:L12"/>
    <mergeCell ref="C20:G20"/>
    <mergeCell ref="E15:K15"/>
    <mergeCell ref="C8:J8"/>
    <mergeCell ref="K8:L8"/>
    <mergeCell ref="B9:B10"/>
    <mergeCell ref="C9:F10"/>
    <mergeCell ref="G9:J9"/>
    <mergeCell ref="G10:J10"/>
    <mergeCell ref="D2:L2"/>
    <mergeCell ref="D3:L3"/>
    <mergeCell ref="D4:L4"/>
    <mergeCell ref="D5:L5"/>
    <mergeCell ref="C7:J7"/>
    <mergeCell ref="K7:L7"/>
  </mergeCells>
  <phoneticPr fontId="37" type="noConversion"/>
  <pageMargins left="0.23622047244094491" right="0.23622047244094491" top="0.15748031496062992" bottom="0.15748031496062992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4FBA-7EC6-4AA1-A30A-C39862773CC6}">
  <sheetPr>
    <pageSetUpPr fitToPage="1"/>
  </sheetPr>
  <dimension ref="B1:R26"/>
  <sheetViews>
    <sheetView showGridLines="0" showOutlineSymbols="0" showWhiteSpace="0" view="pageBreakPreview" topLeftCell="A5" zoomScale="60" zoomScaleNormal="70" zoomScalePageLayoutView="70" workbookViewId="0">
      <selection activeCell="D22" sqref="D22"/>
    </sheetView>
  </sheetViews>
  <sheetFormatPr defaultRowHeight="14"/>
  <cols>
    <col min="2" max="2" width="14.75" style="7" customWidth="1"/>
    <col min="3" max="3" width="11" style="14" customWidth="1"/>
    <col min="4" max="4" width="59.6640625" style="17" customWidth="1"/>
    <col min="5" max="5" width="45.25" customWidth="1"/>
    <col min="6" max="6" width="42.9140625" style="11" customWidth="1"/>
    <col min="7" max="7" width="51.4140625" style="7" customWidth="1"/>
    <col min="8" max="8" width="16.75" style="7" customWidth="1"/>
    <col min="9" max="9" width="12.6640625" customWidth="1"/>
    <col min="10" max="10" width="15.25" customWidth="1"/>
    <col min="11" max="11" width="9.83203125" bestFit="1" customWidth="1"/>
    <col min="12" max="16" width="14.33203125" customWidth="1"/>
    <col min="17" max="17" width="10.1640625" customWidth="1"/>
    <col min="18" max="18" width="15.58203125" customWidth="1"/>
    <col min="19" max="19" width="12.58203125" customWidth="1"/>
  </cols>
  <sheetData>
    <row r="1" spans="2:18" ht="14.5" thickBot="1"/>
    <row r="2" spans="2:18" ht="20.5">
      <c r="B2" s="8"/>
      <c r="C2" s="13"/>
      <c r="D2" s="596" t="s">
        <v>1</v>
      </c>
      <c r="E2" s="596"/>
      <c r="F2" s="596"/>
      <c r="G2" s="596"/>
      <c r="H2" s="596"/>
      <c r="I2" s="597"/>
    </row>
    <row r="3" spans="2:18" ht="20.5">
      <c r="B3" s="9"/>
      <c r="D3" s="598" t="s">
        <v>155</v>
      </c>
      <c r="E3" s="598"/>
      <c r="F3" s="598"/>
      <c r="G3" s="598"/>
      <c r="H3" s="598"/>
      <c r="I3" s="599"/>
    </row>
    <row r="4" spans="2:18" ht="20.5">
      <c r="B4" s="9"/>
      <c r="D4" s="600" t="s">
        <v>156</v>
      </c>
      <c r="E4" s="600"/>
      <c r="F4" s="600"/>
      <c r="G4" s="600"/>
      <c r="H4" s="600"/>
      <c r="I4" s="601"/>
    </row>
    <row r="5" spans="2:18" ht="20.5">
      <c r="B5" s="9"/>
      <c r="D5" s="600" t="s">
        <v>4</v>
      </c>
      <c r="E5" s="600"/>
      <c r="F5" s="600"/>
      <c r="G5" s="600"/>
      <c r="H5" s="600"/>
      <c r="I5" s="601"/>
    </row>
    <row r="6" spans="2:18" ht="21" thickBot="1">
      <c r="B6" s="10"/>
      <c r="C6" s="15"/>
      <c r="D6" s="16"/>
      <c r="E6" s="2"/>
      <c r="F6" s="2"/>
      <c r="G6" s="2"/>
      <c r="H6" s="2"/>
      <c r="I6" s="48">
        <v>1.2735000000000001</v>
      </c>
    </row>
    <row r="7" spans="2:18" ht="18">
      <c r="B7" s="3" t="str">
        <f>'Orçamento Sintético'!B7</f>
        <v>OBRA:</v>
      </c>
      <c r="C7" s="747" t="str">
        <f>'Orçamento Sintético'!C7</f>
        <v>REFORMA DE PSF DA COMUNIDADE CANTÃO</v>
      </c>
      <c r="D7" s="747"/>
      <c r="E7" s="747"/>
      <c r="F7" s="747"/>
      <c r="G7" s="747"/>
      <c r="H7" s="748" t="s">
        <v>5</v>
      </c>
      <c r="I7" s="749"/>
      <c r="J7" s="112"/>
      <c r="K7" s="112"/>
      <c r="L7" s="112"/>
      <c r="M7" s="112"/>
      <c r="N7" s="112"/>
      <c r="O7" s="112"/>
      <c r="P7" s="112"/>
      <c r="Q7" s="112"/>
      <c r="R7" s="112"/>
    </row>
    <row r="8" spans="2:18" ht="17.5">
      <c r="B8" s="4" t="s">
        <v>6</v>
      </c>
      <c r="C8" s="736" t="str">
        <f>'Orçamento Sintético'!C8</f>
        <v>Estrada Vicinal, Zona Rural de Vila Bela da Santíssima Trindade-MT</v>
      </c>
      <c r="D8" s="736"/>
      <c r="E8" s="736"/>
      <c r="F8" s="736"/>
      <c r="G8" s="736"/>
      <c r="H8" s="122">
        <f>'Orçamento Sintético'!L8</f>
        <v>45121</v>
      </c>
      <c r="I8" s="123"/>
      <c r="J8" s="112"/>
      <c r="K8" s="112"/>
      <c r="L8" s="112"/>
      <c r="M8" s="112"/>
      <c r="N8" s="112"/>
      <c r="O8" s="112"/>
      <c r="P8" s="112"/>
      <c r="Q8" s="112"/>
      <c r="R8" s="112"/>
    </row>
    <row r="9" spans="2:18" ht="18" thickBot="1">
      <c r="B9" s="4" t="str">
        <f>'Orçamento Sintético'!B9</f>
        <v>Coordenadas:</v>
      </c>
      <c r="C9" s="726" t="str">
        <f>'Orçamento Sintético'!C9</f>
        <v>Latitude: 15°28'51.27"S;  Longitude: 60° 7'8.11"O</v>
      </c>
      <c r="D9" s="727"/>
      <c r="E9" s="737">
        <f>'Orçamento Sintético'!E9</f>
        <v>0</v>
      </c>
      <c r="F9" s="738"/>
      <c r="G9" s="738"/>
      <c r="H9" s="209"/>
      <c r="I9" s="222"/>
      <c r="J9" s="112"/>
      <c r="K9" s="112"/>
      <c r="L9" s="112"/>
      <c r="M9" s="112"/>
      <c r="N9" s="112"/>
      <c r="O9" s="112"/>
      <c r="P9" s="112"/>
      <c r="Q9" s="112"/>
      <c r="R9" s="112"/>
    </row>
    <row r="10" spans="2:18" ht="19.5" customHeight="1" thickBot="1">
      <c r="B10" s="5" t="s">
        <v>8</v>
      </c>
      <c r="C10" s="739">
        <f>'Orçamento Sintético'!C10</f>
        <v>163178.03</v>
      </c>
      <c r="D10" s="740"/>
      <c r="E10" s="741" t="str">
        <f>'Orçamento Sintético'!E10</f>
        <v>Referência: SINAPI 03/2023</v>
      </c>
      <c r="F10" s="742"/>
      <c r="G10" s="742"/>
      <c r="H10" s="212" t="s">
        <v>1065</v>
      </c>
      <c r="I10" s="211">
        <v>0.87370000000000003</v>
      </c>
      <c r="J10" s="112"/>
      <c r="K10" s="112"/>
      <c r="L10" s="112"/>
      <c r="M10" s="112"/>
      <c r="N10" s="112"/>
      <c r="O10" s="112"/>
      <c r="P10" s="112"/>
      <c r="Q10" s="112"/>
      <c r="R10" s="112"/>
    </row>
    <row r="11" spans="2:18" ht="16" thickBot="1">
      <c r="B11" s="743" t="s">
        <v>1230</v>
      </c>
      <c r="C11" s="744"/>
      <c r="D11" s="744"/>
      <c r="E11" s="744"/>
      <c r="F11" s="744"/>
      <c r="G11" s="744"/>
      <c r="H11" s="213" t="s">
        <v>1066</v>
      </c>
      <c r="I11" s="210">
        <f>'Orçamento Sintético'!M10</f>
        <v>0.2361</v>
      </c>
      <c r="J11" s="112"/>
      <c r="K11" s="112"/>
      <c r="L11" s="112"/>
      <c r="M11" s="112"/>
      <c r="N11" s="112"/>
      <c r="O11" s="112"/>
      <c r="P11" s="112"/>
      <c r="Q11" s="112"/>
      <c r="R11" s="112"/>
    </row>
    <row r="12" spans="2:18" ht="18.5" customHeight="1" thickBot="1">
      <c r="B12" s="745"/>
      <c r="C12" s="746"/>
      <c r="D12" s="746"/>
      <c r="E12" s="746"/>
      <c r="F12" s="746"/>
      <c r="G12" s="746"/>
      <c r="H12" s="720" t="s">
        <v>1067</v>
      </c>
      <c r="I12" s="721"/>
      <c r="J12" s="112"/>
      <c r="K12" s="112"/>
      <c r="L12" s="112"/>
      <c r="M12" s="112"/>
      <c r="N12" s="112"/>
      <c r="O12" s="112"/>
      <c r="P12" s="112"/>
      <c r="Q12" s="112"/>
      <c r="R12" s="112"/>
    </row>
    <row r="13" spans="2:18">
      <c r="B13" s="109"/>
      <c r="C13" s="110"/>
      <c r="D13" s="111"/>
      <c r="E13" s="112"/>
      <c r="F13" s="113"/>
      <c r="G13" s="109"/>
      <c r="H13" s="109"/>
      <c r="I13" s="112"/>
      <c r="J13" s="112"/>
      <c r="K13" s="112"/>
      <c r="L13" s="112"/>
      <c r="M13" s="112"/>
      <c r="N13" s="112"/>
      <c r="O13" s="112"/>
      <c r="P13" s="112"/>
      <c r="Q13" s="112"/>
      <c r="R13" s="112"/>
    </row>
    <row r="14" spans="2:18" ht="14.5" thickBot="1">
      <c r="B14" s="109"/>
      <c r="C14" s="110"/>
      <c r="D14" s="111"/>
      <c r="E14" s="112"/>
      <c r="F14" s="113"/>
      <c r="G14" s="109"/>
      <c r="H14" s="109"/>
      <c r="I14" s="112"/>
      <c r="J14" s="112"/>
      <c r="K14" s="112"/>
      <c r="L14" s="112"/>
      <c r="M14" s="112"/>
      <c r="N14" s="112"/>
      <c r="O14" s="112"/>
      <c r="P14" s="112"/>
      <c r="Q14" s="112"/>
      <c r="R14" s="112"/>
    </row>
    <row r="15" spans="2:18" ht="16" thickBot="1">
      <c r="B15" s="109"/>
      <c r="C15" s="729" t="s">
        <v>88</v>
      </c>
      <c r="D15" s="731" t="s">
        <v>1226</v>
      </c>
      <c r="E15" s="733" t="s">
        <v>1227</v>
      </c>
      <c r="F15" s="734"/>
      <c r="G15" s="735"/>
      <c r="H15" s="251"/>
      <c r="I15" s="251"/>
      <c r="J15" s="251"/>
      <c r="K15" s="251"/>
      <c r="L15" s="251"/>
      <c r="M15" s="728"/>
      <c r="N15" s="728"/>
      <c r="O15" s="728"/>
      <c r="P15" s="728"/>
      <c r="Q15" s="728"/>
      <c r="R15" s="728"/>
    </row>
    <row r="16" spans="2:18" ht="44.5" customHeight="1" thickBot="1">
      <c r="B16" s="109"/>
      <c r="C16" s="730"/>
      <c r="D16" s="732"/>
      <c r="E16" s="263" t="s">
        <v>1228</v>
      </c>
      <c r="F16" s="263" t="s">
        <v>1229</v>
      </c>
      <c r="G16" s="274" t="s">
        <v>41</v>
      </c>
      <c r="H16" s="251"/>
      <c r="I16" s="251"/>
      <c r="J16" s="251"/>
      <c r="K16" s="251"/>
      <c r="L16" s="251"/>
      <c r="M16" s="243"/>
      <c r="N16" s="244"/>
      <c r="O16" s="243"/>
      <c r="P16" s="244"/>
      <c r="Q16" s="243"/>
      <c r="R16" s="244"/>
    </row>
    <row r="17" spans="2:18" ht="15.5">
      <c r="B17" s="109"/>
      <c r="C17" s="99" t="str">
        <f>'[28]Orçamento Sintético'!B18</f>
        <v>1.1</v>
      </c>
      <c r="D17" s="242" t="str">
        <f>C7</f>
        <v>REFORMA DE PSF DA COMUNIDADE CANTÃO</v>
      </c>
      <c r="E17" s="270">
        <v>104698.87</v>
      </c>
      <c r="F17" s="264">
        <f>TRUNC((C10-E17),2)</f>
        <v>58479.16</v>
      </c>
      <c r="G17" s="264">
        <f>C10</f>
        <v>163178.03</v>
      </c>
      <c r="H17" s="251"/>
      <c r="I17" s="251"/>
      <c r="J17" s="251"/>
      <c r="K17" s="251"/>
      <c r="L17" s="251"/>
      <c r="M17" s="246"/>
      <c r="N17" s="247"/>
      <c r="O17" s="246"/>
      <c r="P17" s="247"/>
      <c r="Q17" s="248"/>
      <c r="R17" s="247"/>
    </row>
    <row r="18" spans="2:18" ht="15.5">
      <c r="B18" s="109"/>
      <c r="C18" s="101"/>
      <c r="D18" s="241"/>
      <c r="E18" s="265">
        <f>E17/$G$20</f>
        <v>0.64162356905522144</v>
      </c>
      <c r="F18" s="265">
        <f>F17/$G$20</f>
        <v>0.35837643094477856</v>
      </c>
      <c r="G18" s="265">
        <f>G17/$G$20</f>
        <v>1</v>
      </c>
      <c r="H18" s="251"/>
      <c r="I18" s="251"/>
      <c r="J18" s="251"/>
      <c r="K18" s="251"/>
      <c r="L18" s="251"/>
      <c r="M18" s="249"/>
      <c r="N18" s="247"/>
      <c r="O18" s="249"/>
      <c r="P18" s="247"/>
      <c r="Q18" s="248"/>
      <c r="R18" s="247"/>
    </row>
    <row r="19" spans="2:18" ht="16" thickBot="1">
      <c r="B19" s="109"/>
      <c r="C19" s="223"/>
      <c r="D19" s="252"/>
      <c r="E19" s="271"/>
      <c r="F19" s="266"/>
      <c r="G19" s="269"/>
      <c r="H19" s="251"/>
      <c r="I19" s="251"/>
      <c r="J19" s="251"/>
      <c r="K19" s="251"/>
      <c r="L19" s="251"/>
      <c r="M19" s="250"/>
      <c r="N19" s="247"/>
      <c r="O19" s="250"/>
      <c r="P19" s="247"/>
      <c r="Q19" s="248"/>
      <c r="R19" s="247"/>
    </row>
    <row r="20" spans="2:18" ht="23.5" thickBot="1">
      <c r="B20" s="109"/>
      <c r="C20" s="724" t="s">
        <v>41</v>
      </c>
      <c r="D20" s="725"/>
      <c r="E20" s="267">
        <f>E17</f>
        <v>104698.87</v>
      </c>
      <c r="F20" s="267">
        <f>F17</f>
        <v>58479.16</v>
      </c>
      <c r="G20" s="273">
        <f>G17</f>
        <v>163178.03</v>
      </c>
      <c r="H20" s="251"/>
      <c r="I20" s="251"/>
      <c r="J20" s="251"/>
      <c r="K20" s="251"/>
      <c r="L20" s="251"/>
      <c r="M20" s="250"/>
      <c r="N20" s="247"/>
      <c r="O20" s="250"/>
      <c r="P20" s="247"/>
      <c r="Q20" s="248"/>
      <c r="R20" s="247"/>
    </row>
    <row r="21" spans="2:18" ht="54.5" thickBot="1">
      <c r="B21" s="109"/>
      <c r="C21" s="245"/>
      <c r="D21" s="251"/>
      <c r="E21" s="268" t="str" cm="1">
        <f t="array" ref="E21">[29]!VExtensoFree(E17)</f>
        <v>cento e quatro mil, seiscentos e noventa e oito reais e oitenta e sete centavos</v>
      </c>
      <c r="F21" s="268" t="str" cm="1">
        <f t="array" ref="F21">[29]!VExtensoFree(F17)</f>
        <v>cinquenta e oito mil, quatrocentos e setenta e nove reais e dezesseis centavos</v>
      </c>
      <c r="G21" s="272" t="str" cm="1">
        <f t="array" ref="G21">[29]!VExtensoFree(G20)</f>
        <v>cento e sessenta e três mil, cento e setenta e oito reais e três centavos</v>
      </c>
      <c r="H21" s="251"/>
      <c r="I21" s="251"/>
      <c r="J21" s="251"/>
      <c r="K21" s="251"/>
      <c r="L21" s="251"/>
      <c r="M21" s="250"/>
      <c r="N21" s="247"/>
      <c r="O21" s="250"/>
      <c r="P21" s="247"/>
      <c r="Q21" s="248"/>
      <c r="R21" s="247"/>
    </row>
    <row r="23" spans="2:18">
      <c r="I23" s="220"/>
      <c r="K23" s="220"/>
      <c r="M23" s="220"/>
      <c r="O23" s="220"/>
    </row>
    <row r="24" spans="2:18">
      <c r="D24" s="120" t="s">
        <v>13</v>
      </c>
      <c r="G24" s="157"/>
    </row>
    <row r="25" spans="2:18">
      <c r="D25" s="120" t="s">
        <v>14</v>
      </c>
      <c r="M25" s="220"/>
    </row>
    <row r="26" spans="2:18">
      <c r="D26" s="120" t="s">
        <v>15</v>
      </c>
      <c r="F26" s="253"/>
    </row>
  </sheetData>
  <mergeCells count="20">
    <mergeCell ref="D2:I2"/>
    <mergeCell ref="D3:I3"/>
    <mergeCell ref="D4:I4"/>
    <mergeCell ref="D5:I5"/>
    <mergeCell ref="C7:G7"/>
    <mergeCell ref="H7:I7"/>
    <mergeCell ref="C8:G8"/>
    <mergeCell ref="E9:G9"/>
    <mergeCell ref="C10:D10"/>
    <mergeCell ref="E10:G10"/>
    <mergeCell ref="B11:G12"/>
    <mergeCell ref="C20:D20"/>
    <mergeCell ref="C9:D9"/>
    <mergeCell ref="M15:N15"/>
    <mergeCell ref="O15:P15"/>
    <mergeCell ref="Q15:R15"/>
    <mergeCell ref="C15:C16"/>
    <mergeCell ref="D15:D16"/>
    <mergeCell ref="H12:I12"/>
    <mergeCell ref="E15:G1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>
      <c r="C4" s="162" t="s">
        <v>618</v>
      </c>
      <c r="D4" s="162"/>
      <c r="E4" s="162"/>
      <c r="F4" s="162" t="s">
        <v>186</v>
      </c>
      <c r="G4" s="162"/>
      <c r="H4" s="754"/>
      <c r="I4" s="754"/>
      <c r="J4" s="163"/>
      <c r="K4" s="162"/>
      <c r="L4" s="164"/>
    </row>
    <row r="5" spans="3:12" ht="28">
      <c r="C5" s="136" t="s">
        <v>474</v>
      </c>
      <c r="D5" s="137" t="s">
        <v>160</v>
      </c>
      <c r="E5" s="136" t="s">
        <v>161</v>
      </c>
      <c r="F5" s="136" t="s">
        <v>162</v>
      </c>
      <c r="G5" s="752" t="s">
        <v>163</v>
      </c>
      <c r="H5" s="752"/>
      <c r="I5" s="138" t="s">
        <v>164</v>
      </c>
      <c r="J5" s="137" t="s">
        <v>158</v>
      </c>
      <c r="K5" s="137" t="s">
        <v>165</v>
      </c>
      <c r="L5" s="137" t="s">
        <v>166</v>
      </c>
    </row>
    <row r="6" spans="3:12" ht="26">
      <c r="C6" s="150" t="s">
        <v>167</v>
      </c>
      <c r="D6" s="151" t="s">
        <v>590</v>
      </c>
      <c r="E6" s="150" t="s">
        <v>181</v>
      </c>
      <c r="F6" s="150" t="s">
        <v>187</v>
      </c>
      <c r="G6" s="753" t="s">
        <v>265</v>
      </c>
      <c r="H6" s="753"/>
      <c r="I6" s="152" t="s">
        <v>180</v>
      </c>
      <c r="J6" s="153">
        <v>1</v>
      </c>
      <c r="K6" s="167">
        <v>517.21</v>
      </c>
      <c r="L6" s="167">
        <v>517.21</v>
      </c>
    </row>
    <row r="7" spans="3:12" ht="50">
      <c r="C7" s="139" t="s">
        <v>169</v>
      </c>
      <c r="D7" s="140" t="s">
        <v>629</v>
      </c>
      <c r="E7" s="139" t="s">
        <v>181</v>
      </c>
      <c r="F7" s="139" t="s">
        <v>266</v>
      </c>
      <c r="G7" s="750" t="s">
        <v>267</v>
      </c>
      <c r="H7" s="750"/>
      <c r="I7" s="141" t="s">
        <v>189</v>
      </c>
      <c r="J7" s="142">
        <v>0.01</v>
      </c>
      <c r="K7" s="166">
        <v>431.09</v>
      </c>
      <c r="L7" s="166">
        <v>4.3099999999999996</v>
      </c>
    </row>
    <row r="8" spans="3:12" ht="25">
      <c r="C8" s="139" t="s">
        <v>169</v>
      </c>
      <c r="D8" s="140" t="s">
        <v>630</v>
      </c>
      <c r="E8" s="139" t="s">
        <v>181</v>
      </c>
      <c r="F8" s="139" t="s">
        <v>268</v>
      </c>
      <c r="G8" s="750" t="s">
        <v>176</v>
      </c>
      <c r="H8" s="750"/>
      <c r="I8" s="141" t="s">
        <v>182</v>
      </c>
      <c r="J8" s="142">
        <v>1</v>
      </c>
      <c r="K8" s="166">
        <v>21.61</v>
      </c>
      <c r="L8" s="166">
        <v>21.61</v>
      </c>
    </row>
    <row r="9" spans="3:12">
      <c r="C9" s="139" t="s">
        <v>169</v>
      </c>
      <c r="D9" s="140" t="s">
        <v>631</v>
      </c>
      <c r="E9" s="139" t="s">
        <v>181</v>
      </c>
      <c r="F9" s="139" t="s">
        <v>185</v>
      </c>
      <c r="G9" s="750" t="s">
        <v>176</v>
      </c>
      <c r="H9" s="750"/>
      <c r="I9" s="141" t="s">
        <v>182</v>
      </c>
      <c r="J9" s="142">
        <v>2</v>
      </c>
      <c r="K9" s="166">
        <v>17.420000000000002</v>
      </c>
      <c r="L9" s="166">
        <v>34.840000000000003</v>
      </c>
    </row>
    <row r="10" spans="3:12" ht="37.5">
      <c r="C10" s="139" t="s">
        <v>177</v>
      </c>
      <c r="D10" s="140" t="s">
        <v>632</v>
      </c>
      <c r="E10" s="139" t="s">
        <v>181</v>
      </c>
      <c r="F10" s="139" t="s">
        <v>269</v>
      </c>
      <c r="G10" s="750" t="s">
        <v>270</v>
      </c>
      <c r="H10" s="750"/>
      <c r="I10" s="141" t="s">
        <v>180</v>
      </c>
      <c r="J10" s="142">
        <v>1</v>
      </c>
      <c r="K10" s="166">
        <v>400</v>
      </c>
      <c r="L10" s="166">
        <v>400</v>
      </c>
    </row>
    <row r="11" spans="3:12" ht="25">
      <c r="C11" s="139" t="s">
        <v>177</v>
      </c>
      <c r="D11" s="140" t="s">
        <v>633</v>
      </c>
      <c r="E11" s="139" t="s">
        <v>181</v>
      </c>
      <c r="F11" s="139" t="s">
        <v>271</v>
      </c>
      <c r="G11" s="750" t="s">
        <v>270</v>
      </c>
      <c r="H11" s="750"/>
      <c r="I11" s="141" t="s">
        <v>188</v>
      </c>
      <c r="J11" s="142">
        <v>4</v>
      </c>
      <c r="K11" s="166">
        <v>11.67</v>
      </c>
      <c r="L11" s="166">
        <v>46.68</v>
      </c>
    </row>
    <row r="12" spans="3:12" ht="25">
      <c r="C12" s="139" t="s">
        <v>177</v>
      </c>
      <c r="D12" s="140" t="s">
        <v>634</v>
      </c>
      <c r="E12" s="139" t="s">
        <v>181</v>
      </c>
      <c r="F12" s="139" t="s">
        <v>272</v>
      </c>
      <c r="G12" s="750" t="s">
        <v>270</v>
      </c>
      <c r="H12" s="750"/>
      <c r="I12" s="141" t="s">
        <v>192</v>
      </c>
      <c r="J12" s="142">
        <v>0.11</v>
      </c>
      <c r="K12" s="166">
        <v>25.89</v>
      </c>
      <c r="L12" s="166">
        <v>2.84</v>
      </c>
    </row>
    <row r="13" spans="3:12" ht="37.5">
      <c r="C13" s="139" t="s">
        <v>177</v>
      </c>
      <c r="D13" s="140" t="s">
        <v>635</v>
      </c>
      <c r="E13" s="139" t="s">
        <v>181</v>
      </c>
      <c r="F13" s="139" t="s">
        <v>273</v>
      </c>
      <c r="G13" s="750" t="s">
        <v>270</v>
      </c>
      <c r="H13" s="750"/>
      <c r="I13" s="141" t="s">
        <v>188</v>
      </c>
      <c r="J13" s="142">
        <v>1</v>
      </c>
      <c r="K13" s="166">
        <v>6.93</v>
      </c>
      <c r="L13" s="166">
        <v>6.93</v>
      </c>
    </row>
    <row r="14" spans="3:12" ht="25">
      <c r="C14" s="94" t="s">
        <v>619</v>
      </c>
      <c r="D14" s="94" t="s">
        <v>619</v>
      </c>
      <c r="E14" s="94"/>
      <c r="F14" s="94"/>
      <c r="G14" s="94" t="s">
        <v>170</v>
      </c>
      <c r="H14" s="95">
        <v>23.151370160939539</v>
      </c>
      <c r="I14" s="94" t="s">
        <v>171</v>
      </c>
      <c r="J14" s="95">
        <v>19.43</v>
      </c>
      <c r="K14" s="94" t="s">
        <v>172</v>
      </c>
      <c r="L14" s="95">
        <v>42.58</v>
      </c>
    </row>
    <row r="15" spans="3:12">
      <c r="C15" s="94" t="s">
        <v>619</v>
      </c>
      <c r="D15" s="94" t="s">
        <v>619</v>
      </c>
      <c r="E15" s="94"/>
      <c r="F15" s="94"/>
      <c r="G15" s="94" t="s">
        <v>173</v>
      </c>
      <c r="H15" s="95">
        <v>136.85</v>
      </c>
      <c r="I15" s="94"/>
      <c r="J15" s="751" t="s">
        <v>174</v>
      </c>
      <c r="K15" s="751"/>
      <c r="L15" s="95">
        <v>654.05999999999995</v>
      </c>
    </row>
    <row r="16" spans="3:12" ht="14.5" thickBot="1">
      <c r="C16" s="143" t="s">
        <v>619</v>
      </c>
      <c r="D16" s="143" t="s">
        <v>619</v>
      </c>
      <c r="E16" s="143"/>
      <c r="F16" s="143"/>
      <c r="G16" s="143"/>
      <c r="H16" s="143"/>
      <c r="I16" s="143"/>
      <c r="J16" s="144"/>
      <c r="K16" s="143"/>
      <c r="L16" s="156"/>
    </row>
    <row r="17" spans="3:12" ht="14.5" thickTop="1">
      <c r="C17" s="145" t="s">
        <v>619</v>
      </c>
      <c r="D17" s="145" t="s">
        <v>619</v>
      </c>
      <c r="E17" s="145"/>
      <c r="F17" s="145"/>
      <c r="G17" s="145"/>
      <c r="H17" s="145"/>
      <c r="I17" s="145"/>
      <c r="J17" s="145"/>
      <c r="K17" s="145"/>
      <c r="L17" s="145"/>
    </row>
    <row r="18" spans="3:12">
      <c r="C18" s="162" t="s">
        <v>620</v>
      </c>
      <c r="D18" s="162" t="s">
        <v>619</v>
      </c>
      <c r="E18" s="162"/>
      <c r="F18" s="162" t="s">
        <v>193</v>
      </c>
      <c r="G18" s="162"/>
      <c r="H18" s="754"/>
      <c r="I18" s="754"/>
      <c r="J18" s="163"/>
      <c r="K18" s="162"/>
      <c r="L18" s="164"/>
    </row>
    <row r="19" spans="3:12" ht="28">
      <c r="C19" s="136" t="s">
        <v>475</v>
      </c>
      <c r="D19" s="137" t="s">
        <v>160</v>
      </c>
      <c r="E19" s="136" t="s">
        <v>161</v>
      </c>
      <c r="F19" s="136" t="s">
        <v>162</v>
      </c>
      <c r="G19" s="752" t="s">
        <v>163</v>
      </c>
      <c r="H19" s="752"/>
      <c r="I19" s="138" t="s">
        <v>164</v>
      </c>
      <c r="J19" s="137" t="s">
        <v>158</v>
      </c>
      <c r="K19" s="137" t="s">
        <v>165</v>
      </c>
      <c r="L19" s="137" t="s">
        <v>166</v>
      </c>
    </row>
    <row r="20" spans="3:12" ht="91">
      <c r="C20" s="150" t="s">
        <v>167</v>
      </c>
      <c r="D20" s="151">
        <v>90843</v>
      </c>
      <c r="E20" s="150" t="s">
        <v>181</v>
      </c>
      <c r="F20" s="150" t="s">
        <v>194</v>
      </c>
      <c r="G20" s="753" t="s">
        <v>281</v>
      </c>
      <c r="H20" s="753"/>
      <c r="I20" s="152" t="s">
        <v>175</v>
      </c>
      <c r="J20" s="153">
        <v>1</v>
      </c>
      <c r="K20" s="167">
        <v>1045.1400000000001</v>
      </c>
      <c r="L20" s="167">
        <v>1045.1400000000001</v>
      </c>
    </row>
    <row r="21" spans="3:12" ht="37.5">
      <c r="C21" s="139" t="s">
        <v>169</v>
      </c>
      <c r="D21" s="140" t="s">
        <v>636</v>
      </c>
      <c r="E21" s="139" t="s">
        <v>181</v>
      </c>
      <c r="F21" s="139" t="s">
        <v>293</v>
      </c>
      <c r="G21" s="750" t="s">
        <v>281</v>
      </c>
      <c r="H21" s="750"/>
      <c r="I21" s="141" t="s">
        <v>188</v>
      </c>
      <c r="J21" s="142">
        <v>10</v>
      </c>
      <c r="K21" s="166">
        <v>10.53</v>
      </c>
      <c r="L21" s="166">
        <v>105.3</v>
      </c>
    </row>
    <row r="22" spans="3:12" ht="37.5">
      <c r="C22" s="139" t="s">
        <v>169</v>
      </c>
      <c r="D22" s="140" t="s">
        <v>637</v>
      </c>
      <c r="E22" s="139" t="s">
        <v>181</v>
      </c>
      <c r="F22" s="139" t="s">
        <v>290</v>
      </c>
      <c r="G22" s="750" t="s">
        <v>281</v>
      </c>
      <c r="H22" s="750"/>
      <c r="I22" s="141" t="s">
        <v>175</v>
      </c>
      <c r="J22" s="142">
        <v>1</v>
      </c>
      <c r="K22" s="166">
        <v>361.56</v>
      </c>
      <c r="L22" s="166">
        <v>361.56</v>
      </c>
    </row>
    <row r="23" spans="3:12" ht="50">
      <c r="C23" s="139" t="s">
        <v>169</v>
      </c>
      <c r="D23" s="140" t="s">
        <v>638</v>
      </c>
      <c r="E23" s="139" t="s">
        <v>181</v>
      </c>
      <c r="F23" s="139" t="s">
        <v>292</v>
      </c>
      <c r="G23" s="750" t="s">
        <v>281</v>
      </c>
      <c r="H23" s="750"/>
      <c r="I23" s="141" t="s">
        <v>175</v>
      </c>
      <c r="J23" s="142">
        <v>1</v>
      </c>
      <c r="K23" s="166">
        <v>390.78</v>
      </c>
      <c r="L23" s="166">
        <v>390.78</v>
      </c>
    </row>
    <row r="24" spans="3:12" ht="50">
      <c r="C24" s="139" t="s">
        <v>169</v>
      </c>
      <c r="D24" s="140" t="s">
        <v>639</v>
      </c>
      <c r="E24" s="139" t="s">
        <v>181</v>
      </c>
      <c r="F24" s="139" t="s">
        <v>291</v>
      </c>
      <c r="G24" s="750" t="s">
        <v>281</v>
      </c>
      <c r="H24" s="750"/>
      <c r="I24" s="141" t="s">
        <v>175</v>
      </c>
      <c r="J24" s="142">
        <v>1</v>
      </c>
      <c r="K24" s="166">
        <v>187.5</v>
      </c>
      <c r="L24" s="166">
        <v>187.5</v>
      </c>
    </row>
    <row r="25" spans="3:12" ht="25">
      <c r="C25" s="94" t="s">
        <v>619</v>
      </c>
      <c r="D25" s="94" t="s">
        <v>619</v>
      </c>
      <c r="E25" s="94"/>
      <c r="F25" s="94"/>
      <c r="G25" s="94" t="s">
        <v>170</v>
      </c>
      <c r="H25" s="95">
        <v>97.042192299999996</v>
      </c>
      <c r="I25" s="94" t="s">
        <v>171</v>
      </c>
      <c r="J25" s="95">
        <v>81.44</v>
      </c>
      <c r="K25" s="94" t="s">
        <v>172</v>
      </c>
      <c r="L25" s="95">
        <v>178.48</v>
      </c>
    </row>
    <row r="26" spans="3:12">
      <c r="C26" s="94" t="s">
        <v>619</v>
      </c>
      <c r="D26" s="94" t="s">
        <v>619</v>
      </c>
      <c r="E26" s="94"/>
      <c r="F26" s="94"/>
      <c r="G26" s="94" t="s">
        <v>173</v>
      </c>
      <c r="H26" s="95">
        <v>276.54000000000002</v>
      </c>
      <c r="I26" s="94"/>
      <c r="J26" s="751" t="s">
        <v>174</v>
      </c>
      <c r="K26" s="751"/>
      <c r="L26" s="95">
        <v>1321.68</v>
      </c>
    </row>
    <row r="27" spans="3:12" ht="14.5" thickBot="1">
      <c r="C27" s="143" t="s">
        <v>619</v>
      </c>
      <c r="D27" s="143" t="s">
        <v>619</v>
      </c>
      <c r="E27" s="143"/>
      <c r="F27" s="143"/>
      <c r="G27" s="143"/>
      <c r="H27" s="143"/>
      <c r="I27" s="143"/>
      <c r="J27" s="144"/>
      <c r="K27" s="143"/>
      <c r="L27" s="156"/>
    </row>
    <row r="28" spans="3:12" ht="14.5" thickTop="1">
      <c r="C28" s="145" t="s">
        <v>619</v>
      </c>
      <c r="D28" s="145" t="s">
        <v>619</v>
      </c>
      <c r="E28" s="145"/>
      <c r="F28" s="145"/>
      <c r="G28" s="145"/>
      <c r="H28" s="145"/>
      <c r="I28" s="145"/>
      <c r="J28" s="145"/>
      <c r="K28" s="145"/>
      <c r="L28" s="145"/>
    </row>
    <row r="29" spans="3:12" ht="28">
      <c r="C29" s="136" t="s">
        <v>476</v>
      </c>
      <c r="D29" s="137" t="s">
        <v>160</v>
      </c>
      <c r="E29" s="136" t="s">
        <v>161</v>
      </c>
      <c r="F29" s="136" t="s">
        <v>162</v>
      </c>
      <c r="G29" s="752" t="s">
        <v>163</v>
      </c>
      <c r="H29" s="752"/>
      <c r="I29" s="138" t="s">
        <v>164</v>
      </c>
      <c r="J29" s="137" t="s">
        <v>158</v>
      </c>
      <c r="K29" s="137" t="s">
        <v>165</v>
      </c>
      <c r="L29" s="137" t="s">
        <v>166</v>
      </c>
    </row>
    <row r="30" spans="3:12" ht="52">
      <c r="C30" s="150" t="s">
        <v>167</v>
      </c>
      <c r="D30" s="151" t="s">
        <v>640</v>
      </c>
      <c r="E30" s="150" t="s">
        <v>181</v>
      </c>
      <c r="F30" s="150" t="s">
        <v>444</v>
      </c>
      <c r="G30" s="753" t="s">
        <v>281</v>
      </c>
      <c r="H30" s="753"/>
      <c r="I30" s="152" t="s">
        <v>175</v>
      </c>
      <c r="J30" s="153">
        <v>1</v>
      </c>
      <c r="K30" s="167">
        <v>779.06</v>
      </c>
      <c r="L30" s="167">
        <v>779.06</v>
      </c>
    </row>
    <row r="31" spans="3:12">
      <c r="C31" s="139" t="s">
        <v>169</v>
      </c>
      <c r="D31" s="140" t="s">
        <v>641</v>
      </c>
      <c r="E31" s="139" t="s">
        <v>181</v>
      </c>
      <c r="F31" s="139" t="s">
        <v>277</v>
      </c>
      <c r="G31" s="750" t="s">
        <v>176</v>
      </c>
      <c r="H31" s="750"/>
      <c r="I31" s="141" t="s">
        <v>182</v>
      </c>
      <c r="J31" s="142">
        <v>0.65100000000000002</v>
      </c>
      <c r="K31" s="166">
        <v>21.86</v>
      </c>
      <c r="L31" s="166">
        <v>14.23</v>
      </c>
    </row>
    <row r="32" spans="3:12">
      <c r="C32" s="139" t="s">
        <v>169</v>
      </c>
      <c r="D32" s="140" t="s">
        <v>631</v>
      </c>
      <c r="E32" s="139" t="s">
        <v>181</v>
      </c>
      <c r="F32" s="139" t="s">
        <v>185</v>
      </c>
      <c r="G32" s="750" t="s">
        <v>176</v>
      </c>
      <c r="H32" s="750"/>
      <c r="I32" s="141" t="s">
        <v>182</v>
      </c>
      <c r="J32" s="142">
        <v>0.32500000000000001</v>
      </c>
      <c r="K32" s="166">
        <v>17.420000000000002</v>
      </c>
      <c r="L32" s="166">
        <v>5.66</v>
      </c>
    </row>
    <row r="33" spans="3:12" ht="50">
      <c r="C33" s="139" t="s">
        <v>177</v>
      </c>
      <c r="D33" s="140" t="s">
        <v>642</v>
      </c>
      <c r="E33" s="139" t="s">
        <v>181</v>
      </c>
      <c r="F33" s="139" t="s">
        <v>289</v>
      </c>
      <c r="G33" s="750" t="s">
        <v>270</v>
      </c>
      <c r="H33" s="750"/>
      <c r="I33" s="141" t="s">
        <v>175</v>
      </c>
      <c r="J33" s="142">
        <v>8.8000000000000007</v>
      </c>
      <c r="K33" s="166">
        <v>0.61</v>
      </c>
      <c r="L33" s="166">
        <v>5.36</v>
      </c>
    </row>
    <row r="34" spans="3:12" ht="50">
      <c r="C34" s="139" t="s">
        <v>177</v>
      </c>
      <c r="D34" s="140" t="s">
        <v>643</v>
      </c>
      <c r="E34" s="139" t="s">
        <v>181</v>
      </c>
      <c r="F34" s="139" t="s">
        <v>538</v>
      </c>
      <c r="G34" s="750" t="s">
        <v>270</v>
      </c>
      <c r="H34" s="750"/>
      <c r="I34" s="141" t="s">
        <v>175</v>
      </c>
      <c r="J34" s="142">
        <v>1</v>
      </c>
      <c r="K34" s="166">
        <v>682.65</v>
      </c>
      <c r="L34" s="166">
        <v>682.65</v>
      </c>
    </row>
    <row r="35" spans="3:12" ht="25">
      <c r="C35" s="139" t="s">
        <v>177</v>
      </c>
      <c r="D35" s="140" t="s">
        <v>644</v>
      </c>
      <c r="E35" s="139" t="s">
        <v>181</v>
      </c>
      <c r="F35" s="139" t="s">
        <v>285</v>
      </c>
      <c r="G35" s="750" t="s">
        <v>270</v>
      </c>
      <c r="H35" s="750"/>
      <c r="I35" s="141" t="s">
        <v>286</v>
      </c>
      <c r="J35" s="142">
        <v>1.613</v>
      </c>
      <c r="K35" s="166">
        <v>44.12</v>
      </c>
      <c r="L35" s="166">
        <v>71.16</v>
      </c>
    </row>
    <row r="36" spans="3:12" ht="25">
      <c r="C36" s="94" t="s">
        <v>619</v>
      </c>
      <c r="D36" s="94" t="s">
        <v>619</v>
      </c>
      <c r="E36" s="94"/>
      <c r="F36" s="94"/>
      <c r="G36" s="94" t="s">
        <v>170</v>
      </c>
      <c r="H36" s="95">
        <v>8.231839930404524</v>
      </c>
      <c r="I36" s="94" t="s">
        <v>171</v>
      </c>
      <c r="J36" s="95">
        <v>6.91</v>
      </c>
      <c r="K36" s="94" t="s">
        <v>172</v>
      </c>
      <c r="L36" s="95">
        <v>15.14</v>
      </c>
    </row>
    <row r="37" spans="3:12">
      <c r="C37" s="94" t="s">
        <v>619</v>
      </c>
      <c r="D37" s="94" t="s">
        <v>619</v>
      </c>
      <c r="E37" s="94"/>
      <c r="F37" s="94"/>
      <c r="G37" s="94" t="s">
        <v>173</v>
      </c>
      <c r="H37" s="95">
        <v>206.13</v>
      </c>
      <c r="I37" s="94"/>
      <c r="J37" s="751" t="s">
        <v>174</v>
      </c>
      <c r="K37" s="751"/>
      <c r="L37" s="95">
        <v>985.19</v>
      </c>
    </row>
    <row r="38" spans="3:12" ht="14.5" thickBot="1">
      <c r="C38" s="143" t="s">
        <v>619</v>
      </c>
      <c r="D38" s="143" t="s">
        <v>619</v>
      </c>
      <c r="E38" s="143"/>
      <c r="F38" s="143"/>
      <c r="G38" s="143"/>
      <c r="H38" s="143"/>
      <c r="I38" s="143"/>
      <c r="J38" s="144"/>
      <c r="K38" s="143"/>
      <c r="L38" s="156"/>
    </row>
    <row r="39" spans="3:12" ht="14.5" thickTop="1">
      <c r="C39" s="145" t="s">
        <v>619</v>
      </c>
      <c r="D39" s="145" t="s">
        <v>619</v>
      </c>
      <c r="E39" s="145"/>
      <c r="F39" s="145"/>
      <c r="G39" s="145"/>
      <c r="H39" s="145"/>
      <c r="I39" s="145"/>
      <c r="J39" s="145"/>
      <c r="K39" s="145"/>
      <c r="L39" s="145"/>
    </row>
    <row r="40" spans="3:12" ht="28">
      <c r="C40" s="136" t="s">
        <v>477</v>
      </c>
      <c r="D40" s="137" t="s">
        <v>160</v>
      </c>
      <c r="E40" s="136" t="s">
        <v>161</v>
      </c>
      <c r="F40" s="136" t="s">
        <v>162</v>
      </c>
      <c r="G40" s="752" t="s">
        <v>163</v>
      </c>
      <c r="H40" s="752"/>
      <c r="I40" s="138" t="s">
        <v>164</v>
      </c>
      <c r="J40" s="137" t="s">
        <v>158</v>
      </c>
      <c r="K40" s="137" t="s">
        <v>165</v>
      </c>
      <c r="L40" s="137" t="s">
        <v>166</v>
      </c>
    </row>
    <row r="41" spans="3:12" ht="26">
      <c r="C41" s="150" t="s">
        <v>167</v>
      </c>
      <c r="D41" s="151" t="s">
        <v>645</v>
      </c>
      <c r="E41" s="150" t="s">
        <v>280</v>
      </c>
      <c r="F41" s="150" t="s">
        <v>436</v>
      </c>
      <c r="G41" s="753" t="s">
        <v>297</v>
      </c>
      <c r="H41" s="753"/>
      <c r="I41" s="152" t="s">
        <v>175</v>
      </c>
      <c r="J41" s="153">
        <v>1</v>
      </c>
      <c r="K41" s="167">
        <v>580.97</v>
      </c>
      <c r="L41" s="167">
        <v>580.97</v>
      </c>
    </row>
    <row r="42" spans="3:12" ht="25">
      <c r="C42" s="139" t="s">
        <v>169</v>
      </c>
      <c r="D42" s="140" t="s">
        <v>646</v>
      </c>
      <c r="E42" s="139" t="s">
        <v>181</v>
      </c>
      <c r="F42" s="139" t="s">
        <v>298</v>
      </c>
      <c r="G42" s="750" t="s">
        <v>176</v>
      </c>
      <c r="H42" s="750"/>
      <c r="I42" s="141" t="s">
        <v>182</v>
      </c>
      <c r="J42" s="142">
        <v>1.2</v>
      </c>
      <c r="K42" s="166">
        <v>21.73</v>
      </c>
      <c r="L42" s="166">
        <v>26.07</v>
      </c>
    </row>
    <row r="43" spans="3:12" ht="25">
      <c r="C43" s="139" t="s">
        <v>177</v>
      </c>
      <c r="D43" s="140" t="s">
        <v>647</v>
      </c>
      <c r="E43" s="139" t="s">
        <v>280</v>
      </c>
      <c r="F43" s="139" t="s">
        <v>299</v>
      </c>
      <c r="G43" s="750" t="s">
        <v>270</v>
      </c>
      <c r="H43" s="750"/>
      <c r="I43" s="141" t="s">
        <v>175</v>
      </c>
      <c r="J43" s="142">
        <v>1</v>
      </c>
      <c r="K43" s="166">
        <v>554.9</v>
      </c>
      <c r="L43" s="166">
        <v>554.9</v>
      </c>
    </row>
    <row r="44" spans="3:12" ht="25">
      <c r="C44" s="94" t="s">
        <v>619</v>
      </c>
      <c r="D44" s="94" t="s">
        <v>619</v>
      </c>
      <c r="E44" s="94"/>
      <c r="F44" s="94"/>
      <c r="G44" s="94" t="s">
        <v>170</v>
      </c>
      <c r="H44" s="95">
        <v>10.977598956067856</v>
      </c>
      <c r="I44" s="94" t="s">
        <v>171</v>
      </c>
      <c r="J44" s="95">
        <v>9.2100000000000009</v>
      </c>
      <c r="K44" s="94" t="s">
        <v>172</v>
      </c>
      <c r="L44" s="95">
        <v>20.190000000000001</v>
      </c>
    </row>
    <row r="45" spans="3:12">
      <c r="C45" s="94" t="s">
        <v>619</v>
      </c>
      <c r="D45" s="94" t="s">
        <v>619</v>
      </c>
      <c r="E45" s="94"/>
      <c r="F45" s="94"/>
      <c r="G45" s="94" t="s">
        <v>173</v>
      </c>
      <c r="H45" s="95">
        <v>153.72</v>
      </c>
      <c r="I45" s="94"/>
      <c r="J45" s="751" t="s">
        <v>174</v>
      </c>
      <c r="K45" s="751"/>
      <c r="L45" s="95">
        <v>734.69</v>
      </c>
    </row>
    <row r="46" spans="3:12" ht="14.5" thickBot="1">
      <c r="C46" s="143" t="s">
        <v>619</v>
      </c>
      <c r="D46" s="143" t="s">
        <v>619</v>
      </c>
      <c r="E46" s="143"/>
      <c r="F46" s="143"/>
      <c r="G46" s="143"/>
      <c r="H46" s="143"/>
      <c r="I46" s="143"/>
      <c r="J46" s="144"/>
      <c r="K46" s="143"/>
      <c r="L46" s="156"/>
    </row>
    <row r="47" spans="3:12" ht="14.5" thickTop="1">
      <c r="C47" s="145" t="s">
        <v>619</v>
      </c>
      <c r="D47" s="145" t="s">
        <v>619</v>
      </c>
      <c r="E47" s="145"/>
      <c r="F47" s="145"/>
      <c r="G47" s="145"/>
      <c r="H47" s="145"/>
      <c r="I47" s="145"/>
      <c r="J47" s="145"/>
      <c r="K47" s="145"/>
      <c r="L47" s="145"/>
    </row>
    <row r="48" spans="3:12" ht="28">
      <c r="C48" s="136" t="s">
        <v>478</v>
      </c>
      <c r="D48" s="137" t="s">
        <v>160</v>
      </c>
      <c r="E48" s="136" t="s">
        <v>161</v>
      </c>
      <c r="F48" s="136" t="s">
        <v>162</v>
      </c>
      <c r="G48" s="752" t="s">
        <v>163</v>
      </c>
      <c r="H48" s="752"/>
      <c r="I48" s="138" t="s">
        <v>164</v>
      </c>
      <c r="J48" s="137" t="s">
        <v>158</v>
      </c>
      <c r="K48" s="137" t="s">
        <v>165</v>
      </c>
      <c r="L48" s="137" t="s">
        <v>166</v>
      </c>
    </row>
    <row r="49" spans="3:12" ht="91">
      <c r="C49" s="150" t="s">
        <v>167</v>
      </c>
      <c r="D49" s="151" t="s">
        <v>648</v>
      </c>
      <c r="E49" s="150" t="s">
        <v>181</v>
      </c>
      <c r="F49" s="150" t="s">
        <v>445</v>
      </c>
      <c r="G49" s="753" t="s">
        <v>281</v>
      </c>
      <c r="H49" s="753"/>
      <c r="I49" s="152" t="s">
        <v>180</v>
      </c>
      <c r="J49" s="153">
        <v>1</v>
      </c>
      <c r="K49" s="167">
        <v>574.54999999999995</v>
      </c>
      <c r="L49" s="167">
        <v>574.54999999999995</v>
      </c>
    </row>
    <row r="50" spans="3:12">
      <c r="C50" s="139" t="s">
        <v>169</v>
      </c>
      <c r="D50" s="140" t="s">
        <v>641</v>
      </c>
      <c r="E50" s="139" t="s">
        <v>181</v>
      </c>
      <c r="F50" s="139" t="s">
        <v>277</v>
      </c>
      <c r="G50" s="750" t="s">
        <v>176</v>
      </c>
      <c r="H50" s="750"/>
      <c r="I50" s="141" t="s">
        <v>182</v>
      </c>
      <c r="J50" s="142">
        <v>1.1200000000000001</v>
      </c>
      <c r="K50" s="166">
        <v>21.86</v>
      </c>
      <c r="L50" s="166">
        <v>24.48</v>
      </c>
    </row>
    <row r="51" spans="3:12">
      <c r="C51" s="139" t="s">
        <v>169</v>
      </c>
      <c r="D51" s="140" t="s">
        <v>631</v>
      </c>
      <c r="E51" s="139" t="s">
        <v>181</v>
      </c>
      <c r="F51" s="139" t="s">
        <v>185</v>
      </c>
      <c r="G51" s="750" t="s">
        <v>176</v>
      </c>
      <c r="H51" s="750"/>
      <c r="I51" s="141" t="s">
        <v>182</v>
      </c>
      <c r="J51" s="142">
        <v>0.56000000000000005</v>
      </c>
      <c r="K51" s="166">
        <v>17.420000000000002</v>
      </c>
      <c r="L51" s="166">
        <v>9.75</v>
      </c>
    </row>
    <row r="52" spans="3:12" ht="37.5">
      <c r="C52" s="139" t="s">
        <v>177</v>
      </c>
      <c r="D52" s="140" t="s">
        <v>649</v>
      </c>
      <c r="E52" s="139" t="s">
        <v>181</v>
      </c>
      <c r="F52" s="139" t="s">
        <v>295</v>
      </c>
      <c r="G52" s="750" t="s">
        <v>270</v>
      </c>
      <c r="H52" s="750"/>
      <c r="I52" s="141" t="s">
        <v>175</v>
      </c>
      <c r="J52" s="142">
        <v>7.3</v>
      </c>
      <c r="K52" s="166">
        <v>0.2</v>
      </c>
      <c r="L52" s="166">
        <v>1.46</v>
      </c>
    </row>
    <row r="53" spans="3:12" ht="75">
      <c r="C53" s="139" t="s">
        <v>177</v>
      </c>
      <c r="D53" s="140" t="s">
        <v>650</v>
      </c>
      <c r="E53" s="139" t="s">
        <v>181</v>
      </c>
      <c r="F53" s="139" t="s">
        <v>539</v>
      </c>
      <c r="G53" s="750" t="s">
        <v>270</v>
      </c>
      <c r="H53" s="750"/>
      <c r="I53" s="141" t="s">
        <v>175</v>
      </c>
      <c r="J53" s="142">
        <v>0.66720000000000002</v>
      </c>
      <c r="K53" s="166">
        <v>783.19</v>
      </c>
      <c r="L53" s="166">
        <v>522.54</v>
      </c>
    </row>
    <row r="54" spans="3:12">
      <c r="C54" s="139" t="s">
        <v>177</v>
      </c>
      <c r="D54" s="140" t="s">
        <v>651</v>
      </c>
      <c r="E54" s="139" t="s">
        <v>181</v>
      </c>
      <c r="F54" s="139" t="s">
        <v>296</v>
      </c>
      <c r="G54" s="750" t="s">
        <v>270</v>
      </c>
      <c r="H54" s="750"/>
      <c r="I54" s="141" t="s">
        <v>175</v>
      </c>
      <c r="J54" s="142">
        <v>0.56000000000000005</v>
      </c>
      <c r="K54" s="166">
        <v>29.15</v>
      </c>
      <c r="L54" s="166">
        <v>16.32</v>
      </c>
    </row>
    <row r="55" spans="3:12" ht="25">
      <c r="C55" s="94" t="s">
        <v>619</v>
      </c>
      <c r="D55" s="94" t="s">
        <v>619</v>
      </c>
      <c r="E55" s="94"/>
      <c r="F55" s="94"/>
      <c r="G55" s="94" t="s">
        <v>170</v>
      </c>
      <c r="H55" s="95">
        <v>14.169204001739887</v>
      </c>
      <c r="I55" s="94" t="s">
        <v>171</v>
      </c>
      <c r="J55" s="95">
        <v>11.89</v>
      </c>
      <c r="K55" s="94" t="s">
        <v>172</v>
      </c>
      <c r="L55" s="95">
        <v>26.06</v>
      </c>
    </row>
    <row r="56" spans="3:12">
      <c r="C56" s="94" t="s">
        <v>619</v>
      </c>
      <c r="D56" s="94" t="s">
        <v>619</v>
      </c>
      <c r="E56" s="94"/>
      <c r="F56" s="94"/>
      <c r="G56" s="94" t="s">
        <v>173</v>
      </c>
      <c r="H56" s="95">
        <v>152.02000000000001</v>
      </c>
      <c r="I56" s="94"/>
      <c r="J56" s="751" t="s">
        <v>174</v>
      </c>
      <c r="K56" s="751"/>
      <c r="L56" s="95">
        <v>726.57</v>
      </c>
    </row>
    <row r="57" spans="3:12" ht="14.5" thickBot="1">
      <c r="C57" s="143" t="s">
        <v>619</v>
      </c>
      <c r="D57" s="143" t="s">
        <v>619</v>
      </c>
      <c r="E57" s="143"/>
      <c r="F57" s="143"/>
      <c r="G57" s="143"/>
      <c r="H57" s="143"/>
      <c r="I57" s="143"/>
      <c r="J57" s="144"/>
      <c r="K57" s="143"/>
      <c r="L57" s="156"/>
    </row>
    <row r="58" spans="3:12" ht="14.5" thickTop="1">
      <c r="C58" s="145" t="s">
        <v>619</v>
      </c>
      <c r="D58" s="145" t="s">
        <v>619</v>
      </c>
      <c r="E58" s="145"/>
      <c r="F58" s="145"/>
      <c r="G58" s="145"/>
      <c r="H58" s="145"/>
      <c r="I58" s="145"/>
      <c r="J58" s="145"/>
      <c r="K58" s="145"/>
      <c r="L58" s="145"/>
    </row>
    <row r="59" spans="3:12" ht="28">
      <c r="C59" s="136" t="s">
        <v>479</v>
      </c>
      <c r="D59" s="137" t="s">
        <v>160</v>
      </c>
      <c r="E59" s="136" t="s">
        <v>161</v>
      </c>
      <c r="F59" s="136" t="s">
        <v>162</v>
      </c>
      <c r="G59" s="752" t="s">
        <v>163</v>
      </c>
      <c r="H59" s="752"/>
      <c r="I59" s="138" t="s">
        <v>164</v>
      </c>
      <c r="J59" s="137" t="s">
        <v>158</v>
      </c>
      <c r="K59" s="137" t="s">
        <v>165</v>
      </c>
      <c r="L59" s="137" t="s">
        <v>166</v>
      </c>
    </row>
    <row r="60" spans="3:12" ht="52">
      <c r="C60" s="150" t="s">
        <v>167</v>
      </c>
      <c r="D60" s="151" t="s">
        <v>652</v>
      </c>
      <c r="E60" s="150" t="s">
        <v>181</v>
      </c>
      <c r="F60" s="150" t="s">
        <v>435</v>
      </c>
      <c r="G60" s="753" t="s">
        <v>281</v>
      </c>
      <c r="H60" s="753"/>
      <c r="I60" s="152" t="s">
        <v>180</v>
      </c>
      <c r="J60" s="153">
        <v>1</v>
      </c>
      <c r="K60" s="167">
        <v>698.95</v>
      </c>
      <c r="L60" s="167">
        <v>698.95</v>
      </c>
    </row>
    <row r="61" spans="3:12">
      <c r="C61" s="139" t="s">
        <v>169</v>
      </c>
      <c r="D61" s="140" t="s">
        <v>641</v>
      </c>
      <c r="E61" s="139" t="s">
        <v>181</v>
      </c>
      <c r="F61" s="139" t="s">
        <v>277</v>
      </c>
      <c r="G61" s="750" t="s">
        <v>176</v>
      </c>
      <c r="H61" s="750"/>
      <c r="I61" s="141" t="s">
        <v>182</v>
      </c>
      <c r="J61" s="142">
        <v>1.7070000000000001</v>
      </c>
      <c r="K61" s="166">
        <v>21.86</v>
      </c>
      <c r="L61" s="166">
        <v>37.31</v>
      </c>
    </row>
    <row r="62" spans="3:12">
      <c r="C62" s="139" t="s">
        <v>169</v>
      </c>
      <c r="D62" s="140" t="s">
        <v>631</v>
      </c>
      <c r="E62" s="139" t="s">
        <v>181</v>
      </c>
      <c r="F62" s="139" t="s">
        <v>185</v>
      </c>
      <c r="G62" s="750" t="s">
        <v>176</v>
      </c>
      <c r="H62" s="750"/>
      <c r="I62" s="141" t="s">
        <v>182</v>
      </c>
      <c r="J62" s="142">
        <v>0.85299999999999998</v>
      </c>
      <c r="K62" s="166">
        <v>17.420000000000002</v>
      </c>
      <c r="L62" s="166">
        <v>14.85</v>
      </c>
    </row>
    <row r="63" spans="3:12" ht="50">
      <c r="C63" s="139" t="s">
        <v>177</v>
      </c>
      <c r="D63" s="140" t="s">
        <v>653</v>
      </c>
      <c r="E63" s="139" t="s">
        <v>181</v>
      </c>
      <c r="F63" s="139" t="s">
        <v>540</v>
      </c>
      <c r="G63" s="750" t="s">
        <v>270</v>
      </c>
      <c r="H63" s="750"/>
      <c r="I63" s="141" t="s">
        <v>175</v>
      </c>
      <c r="J63" s="142">
        <v>2.0832999999999999</v>
      </c>
      <c r="K63" s="166">
        <v>290.68</v>
      </c>
      <c r="L63" s="166">
        <v>605.57000000000005</v>
      </c>
    </row>
    <row r="64" spans="3:12" ht="37.5">
      <c r="C64" s="139" t="s">
        <v>177</v>
      </c>
      <c r="D64" s="140" t="s">
        <v>654</v>
      </c>
      <c r="E64" s="139" t="s">
        <v>181</v>
      </c>
      <c r="F64" s="139" t="s">
        <v>541</v>
      </c>
      <c r="G64" s="750" t="s">
        <v>270</v>
      </c>
      <c r="H64" s="750"/>
      <c r="I64" s="141" t="s">
        <v>175</v>
      </c>
      <c r="J64" s="142">
        <v>24.4</v>
      </c>
      <c r="K64" s="166">
        <v>0.2</v>
      </c>
      <c r="L64" s="166">
        <v>4.88</v>
      </c>
    </row>
    <row r="65" spans="3:12">
      <c r="C65" s="139" t="s">
        <v>177</v>
      </c>
      <c r="D65" s="140" t="s">
        <v>651</v>
      </c>
      <c r="E65" s="139" t="s">
        <v>181</v>
      </c>
      <c r="F65" s="139" t="s">
        <v>296</v>
      </c>
      <c r="G65" s="750" t="s">
        <v>270</v>
      </c>
      <c r="H65" s="750"/>
      <c r="I65" s="141" t="s">
        <v>175</v>
      </c>
      <c r="J65" s="142">
        <v>1.2466999999999999</v>
      </c>
      <c r="K65" s="166">
        <v>29.15</v>
      </c>
      <c r="L65" s="166">
        <v>36.340000000000003</v>
      </c>
    </row>
    <row r="66" spans="3:12" ht="25">
      <c r="C66" s="94" t="s">
        <v>619</v>
      </c>
      <c r="D66" s="94" t="s">
        <v>619</v>
      </c>
      <c r="E66" s="94"/>
      <c r="F66" s="94"/>
      <c r="G66" s="94" t="s">
        <v>170</v>
      </c>
      <c r="H66" s="95">
        <v>21.601783384080036</v>
      </c>
      <c r="I66" s="94" t="s">
        <v>171</v>
      </c>
      <c r="J66" s="95">
        <v>18.13</v>
      </c>
      <c r="K66" s="94" t="s">
        <v>172</v>
      </c>
      <c r="L66" s="95">
        <v>39.729999999999997</v>
      </c>
    </row>
    <row r="67" spans="3:12">
      <c r="C67" s="94" t="s">
        <v>619</v>
      </c>
      <c r="D67" s="94" t="s">
        <v>619</v>
      </c>
      <c r="E67" s="94"/>
      <c r="F67" s="94"/>
      <c r="G67" s="94" t="s">
        <v>173</v>
      </c>
      <c r="H67" s="95">
        <v>184.94</v>
      </c>
      <c r="I67" s="94"/>
      <c r="J67" s="751" t="s">
        <v>174</v>
      </c>
      <c r="K67" s="751"/>
      <c r="L67" s="95">
        <v>883.89</v>
      </c>
    </row>
    <row r="68" spans="3:12" ht="14.5" thickBot="1">
      <c r="C68" s="143" t="s">
        <v>619</v>
      </c>
      <c r="D68" s="143" t="s">
        <v>619</v>
      </c>
      <c r="E68" s="143"/>
      <c r="F68" s="143"/>
      <c r="G68" s="143"/>
      <c r="H68" s="143"/>
      <c r="I68" s="143"/>
      <c r="J68" s="144"/>
      <c r="K68" s="143"/>
      <c r="L68" s="156"/>
    </row>
    <row r="69" spans="3:12" ht="14.5" thickTop="1">
      <c r="C69" s="145" t="s">
        <v>619</v>
      </c>
      <c r="D69" s="145" t="s">
        <v>619</v>
      </c>
      <c r="E69" s="145"/>
      <c r="F69" s="145"/>
      <c r="G69" s="145"/>
      <c r="H69" s="145"/>
      <c r="I69" s="145"/>
      <c r="J69" s="145"/>
      <c r="K69" s="145"/>
      <c r="L69" s="145"/>
    </row>
    <row r="70" spans="3:12">
      <c r="C70" s="162" t="s">
        <v>621</v>
      </c>
      <c r="D70" s="162" t="s">
        <v>619</v>
      </c>
      <c r="E70" s="162"/>
      <c r="F70" s="162" t="s">
        <v>195</v>
      </c>
      <c r="G70" s="162"/>
      <c r="H70" s="754"/>
      <c r="I70" s="754"/>
      <c r="J70" s="163"/>
      <c r="K70" s="162"/>
      <c r="L70" s="164"/>
    </row>
    <row r="71" spans="3:12" ht="28">
      <c r="C71" s="136" t="s">
        <v>480</v>
      </c>
      <c r="D71" s="137" t="s">
        <v>160</v>
      </c>
      <c r="E71" s="136" t="s">
        <v>161</v>
      </c>
      <c r="F71" s="136" t="s">
        <v>162</v>
      </c>
      <c r="G71" s="752" t="s">
        <v>163</v>
      </c>
      <c r="H71" s="752"/>
      <c r="I71" s="138" t="s">
        <v>164</v>
      </c>
      <c r="J71" s="137" t="s">
        <v>158</v>
      </c>
      <c r="K71" s="137" t="s">
        <v>165</v>
      </c>
      <c r="L71" s="137" t="s">
        <v>166</v>
      </c>
    </row>
    <row r="72" spans="3:12" ht="65">
      <c r="C72" s="150" t="s">
        <v>167</v>
      </c>
      <c r="D72" s="151" t="s">
        <v>655</v>
      </c>
      <c r="E72" s="150" t="s">
        <v>181</v>
      </c>
      <c r="F72" s="150" t="s">
        <v>196</v>
      </c>
      <c r="G72" s="753" t="s">
        <v>300</v>
      </c>
      <c r="H72" s="753"/>
      <c r="I72" s="152" t="s">
        <v>180</v>
      </c>
      <c r="J72" s="153">
        <v>1</v>
      </c>
      <c r="K72" s="167">
        <v>74.95</v>
      </c>
      <c r="L72" s="167">
        <v>74.95</v>
      </c>
    </row>
    <row r="73" spans="3:12">
      <c r="C73" s="139" t="s">
        <v>169</v>
      </c>
      <c r="D73" s="140" t="s">
        <v>631</v>
      </c>
      <c r="E73" s="139" t="s">
        <v>181</v>
      </c>
      <c r="F73" s="139" t="s">
        <v>185</v>
      </c>
      <c r="G73" s="750" t="s">
        <v>176</v>
      </c>
      <c r="H73" s="750"/>
      <c r="I73" s="141" t="s">
        <v>182</v>
      </c>
      <c r="J73" s="142">
        <v>0.48</v>
      </c>
      <c r="K73" s="166">
        <v>17.420000000000002</v>
      </c>
      <c r="L73" s="166">
        <v>8.36</v>
      </c>
    </row>
    <row r="74" spans="3:12" ht="25">
      <c r="C74" s="139" t="s">
        <v>169</v>
      </c>
      <c r="D74" s="140" t="s">
        <v>656</v>
      </c>
      <c r="E74" s="139" t="s">
        <v>181</v>
      </c>
      <c r="F74" s="139" t="s">
        <v>278</v>
      </c>
      <c r="G74" s="750" t="s">
        <v>176</v>
      </c>
      <c r="H74" s="750"/>
      <c r="I74" s="141" t="s">
        <v>182</v>
      </c>
      <c r="J74" s="142">
        <v>0.97</v>
      </c>
      <c r="K74" s="166">
        <v>21.78</v>
      </c>
      <c r="L74" s="166">
        <v>21.12</v>
      </c>
    </row>
    <row r="75" spans="3:12">
      <c r="C75" s="139" t="s">
        <v>177</v>
      </c>
      <c r="D75" s="140" t="s">
        <v>657</v>
      </c>
      <c r="E75" s="139" t="s">
        <v>181</v>
      </c>
      <c r="F75" s="139" t="s">
        <v>302</v>
      </c>
      <c r="G75" s="750" t="s">
        <v>270</v>
      </c>
      <c r="H75" s="750"/>
      <c r="I75" s="141" t="s">
        <v>192</v>
      </c>
      <c r="J75" s="142">
        <v>6.14</v>
      </c>
      <c r="K75" s="166">
        <v>1</v>
      </c>
      <c r="L75" s="166">
        <v>6.14</v>
      </c>
    </row>
    <row r="76" spans="3:12" ht="37.5">
      <c r="C76" s="139" t="s">
        <v>177</v>
      </c>
      <c r="D76" s="140" t="s">
        <v>658</v>
      </c>
      <c r="E76" s="139" t="s">
        <v>181</v>
      </c>
      <c r="F76" s="139" t="s">
        <v>303</v>
      </c>
      <c r="G76" s="750" t="s">
        <v>270</v>
      </c>
      <c r="H76" s="750"/>
      <c r="I76" s="141" t="s">
        <v>180</v>
      </c>
      <c r="J76" s="142">
        <v>1.0900000000000001</v>
      </c>
      <c r="K76" s="166">
        <v>34.9</v>
      </c>
      <c r="L76" s="166">
        <v>38.04</v>
      </c>
    </row>
    <row r="77" spans="3:12">
      <c r="C77" s="139" t="s">
        <v>177</v>
      </c>
      <c r="D77" s="140" t="s">
        <v>659</v>
      </c>
      <c r="E77" s="139" t="s">
        <v>181</v>
      </c>
      <c r="F77" s="139" t="s">
        <v>304</v>
      </c>
      <c r="G77" s="750" t="s">
        <v>270</v>
      </c>
      <c r="H77" s="750"/>
      <c r="I77" s="141" t="s">
        <v>192</v>
      </c>
      <c r="J77" s="142">
        <v>0.22</v>
      </c>
      <c r="K77" s="166">
        <v>5.87</v>
      </c>
      <c r="L77" s="166">
        <v>1.29</v>
      </c>
    </row>
    <row r="78" spans="3:12" ht="25">
      <c r="C78" s="94" t="s">
        <v>619</v>
      </c>
      <c r="D78" s="94" t="s">
        <v>619</v>
      </c>
      <c r="E78" s="94"/>
      <c r="F78" s="94"/>
      <c r="G78" s="94" t="s">
        <v>170</v>
      </c>
      <c r="H78" s="95">
        <v>12.195519791213572</v>
      </c>
      <c r="I78" s="94" t="s">
        <v>171</v>
      </c>
      <c r="J78" s="95">
        <v>10.23</v>
      </c>
      <c r="K78" s="94" t="s">
        <v>172</v>
      </c>
      <c r="L78" s="95">
        <v>22.43</v>
      </c>
    </row>
    <row r="79" spans="3:12">
      <c r="C79" s="94" t="s">
        <v>619</v>
      </c>
      <c r="D79" s="94" t="s">
        <v>619</v>
      </c>
      <c r="E79" s="94"/>
      <c r="F79" s="94"/>
      <c r="G79" s="94" t="s">
        <v>173</v>
      </c>
      <c r="H79" s="95">
        <v>19.829999999999998</v>
      </c>
      <c r="I79" s="94"/>
      <c r="J79" s="751" t="s">
        <v>174</v>
      </c>
      <c r="K79" s="751"/>
      <c r="L79" s="95">
        <v>94.78</v>
      </c>
    </row>
    <row r="80" spans="3:12" ht="14.5" thickBot="1">
      <c r="C80" s="143" t="s">
        <v>619</v>
      </c>
      <c r="D80" s="143" t="s">
        <v>619</v>
      </c>
      <c r="E80" s="143"/>
      <c r="F80" s="143"/>
      <c r="G80" s="143"/>
      <c r="H80" s="143"/>
      <c r="I80" s="143"/>
      <c r="J80" s="144"/>
      <c r="K80" s="143"/>
      <c r="L80" s="156"/>
    </row>
    <row r="81" spans="3:12" ht="14.5" thickTop="1">
      <c r="C81" s="145" t="s">
        <v>619</v>
      </c>
      <c r="D81" s="145" t="s">
        <v>619</v>
      </c>
      <c r="E81" s="145"/>
      <c r="F81" s="145"/>
      <c r="G81" s="145"/>
      <c r="H81" s="145"/>
      <c r="I81" s="145"/>
      <c r="J81" s="145"/>
      <c r="K81" s="145"/>
      <c r="L81" s="145"/>
    </row>
    <row r="82" spans="3:12">
      <c r="C82" s="162" t="s">
        <v>622</v>
      </c>
      <c r="D82" s="162" t="s">
        <v>619</v>
      </c>
      <c r="E82" s="162"/>
      <c r="F82" s="162" t="s">
        <v>197</v>
      </c>
      <c r="G82" s="162"/>
      <c r="H82" s="754"/>
      <c r="I82" s="754"/>
      <c r="J82" s="163"/>
      <c r="K82" s="162"/>
      <c r="L82" s="164">
        <v>3991.8</v>
      </c>
    </row>
    <row r="83" spans="3:12" ht="28">
      <c r="C83" s="136" t="s">
        <v>481</v>
      </c>
      <c r="D83" s="137" t="s">
        <v>160</v>
      </c>
      <c r="E83" s="136" t="s">
        <v>161</v>
      </c>
      <c r="F83" s="136" t="s">
        <v>162</v>
      </c>
      <c r="G83" s="752" t="s">
        <v>163</v>
      </c>
      <c r="H83" s="752"/>
      <c r="I83" s="138" t="s">
        <v>164</v>
      </c>
      <c r="J83" s="137" t="s">
        <v>158</v>
      </c>
      <c r="K83" s="137" t="s">
        <v>165</v>
      </c>
      <c r="L83" s="137" t="s">
        <v>166</v>
      </c>
    </row>
    <row r="84" spans="3:12" ht="65">
      <c r="C84" s="150" t="s">
        <v>167</v>
      </c>
      <c r="D84" s="151" t="s">
        <v>660</v>
      </c>
      <c r="E84" s="150" t="s">
        <v>181</v>
      </c>
      <c r="F84" s="150" t="s">
        <v>438</v>
      </c>
      <c r="G84" s="753" t="s">
        <v>305</v>
      </c>
      <c r="H84" s="753"/>
      <c r="I84" s="152" t="s">
        <v>180</v>
      </c>
      <c r="J84" s="153">
        <v>1</v>
      </c>
      <c r="K84" s="167">
        <v>68.34</v>
      </c>
      <c r="L84" s="167">
        <v>68.34</v>
      </c>
    </row>
    <row r="85" spans="3:12" ht="25">
      <c r="C85" s="139" t="s">
        <v>169</v>
      </c>
      <c r="D85" s="140" t="s">
        <v>656</v>
      </c>
      <c r="E85" s="139" t="s">
        <v>181</v>
      </c>
      <c r="F85" s="139" t="s">
        <v>278</v>
      </c>
      <c r="G85" s="750" t="s">
        <v>176</v>
      </c>
      <c r="H85" s="750"/>
      <c r="I85" s="141" t="s">
        <v>182</v>
      </c>
      <c r="J85" s="142">
        <v>0.82</v>
      </c>
      <c r="K85" s="166">
        <v>21.78</v>
      </c>
      <c r="L85" s="166">
        <v>17.850000000000001</v>
      </c>
    </row>
    <row r="86" spans="3:12" ht="26">
      <c r="C86" s="139" t="s">
        <v>169</v>
      </c>
      <c r="D86" s="140" t="s">
        <v>631</v>
      </c>
      <c r="E86" s="139" t="s">
        <v>181</v>
      </c>
      <c r="F86" s="184" t="s">
        <v>185</v>
      </c>
      <c r="G86" s="750" t="s">
        <v>176</v>
      </c>
      <c r="H86" s="750"/>
      <c r="I86" s="141" t="s">
        <v>182</v>
      </c>
      <c r="J86" s="142">
        <v>0.31</v>
      </c>
      <c r="K86" s="166">
        <v>17.420000000000002</v>
      </c>
      <c r="L86" s="166">
        <v>5.4</v>
      </c>
    </row>
    <row r="87" spans="3:12">
      <c r="C87" s="139" t="s">
        <v>177</v>
      </c>
      <c r="D87" s="140" t="s">
        <v>657</v>
      </c>
      <c r="E87" s="139" t="s">
        <v>181</v>
      </c>
      <c r="F87" s="139" t="s">
        <v>302</v>
      </c>
      <c r="G87" s="750" t="s">
        <v>270</v>
      </c>
      <c r="H87" s="750"/>
      <c r="I87" s="141" t="s">
        <v>192</v>
      </c>
      <c r="J87" s="142">
        <v>6.14</v>
      </c>
      <c r="K87" s="166">
        <v>1</v>
      </c>
      <c r="L87" s="166">
        <v>6.14</v>
      </c>
    </row>
    <row r="88" spans="3:12" ht="37.5">
      <c r="C88" s="139" t="s">
        <v>177</v>
      </c>
      <c r="D88" s="140" t="s">
        <v>661</v>
      </c>
      <c r="E88" s="139" t="s">
        <v>181</v>
      </c>
      <c r="F88" s="139" t="s">
        <v>542</v>
      </c>
      <c r="G88" s="750" t="s">
        <v>270</v>
      </c>
      <c r="H88" s="750"/>
      <c r="I88" s="141" t="s">
        <v>180</v>
      </c>
      <c r="J88" s="142">
        <v>1.1000000000000001</v>
      </c>
      <c r="K88" s="166">
        <v>34.4</v>
      </c>
      <c r="L88" s="166">
        <v>37.840000000000003</v>
      </c>
    </row>
    <row r="89" spans="3:12">
      <c r="C89" s="139" t="s">
        <v>177</v>
      </c>
      <c r="D89" s="140" t="s">
        <v>659</v>
      </c>
      <c r="E89" s="139" t="s">
        <v>181</v>
      </c>
      <c r="F89" s="139" t="s">
        <v>304</v>
      </c>
      <c r="G89" s="750" t="s">
        <v>270</v>
      </c>
      <c r="H89" s="750"/>
      <c r="I89" s="141" t="s">
        <v>192</v>
      </c>
      <c r="J89" s="142">
        <v>0.19</v>
      </c>
      <c r="K89" s="166">
        <v>5.87</v>
      </c>
      <c r="L89" s="166">
        <v>1.1100000000000001</v>
      </c>
    </row>
    <row r="90" spans="3:12" ht="25">
      <c r="C90" s="94" t="s">
        <v>619</v>
      </c>
      <c r="D90" s="94" t="s">
        <v>619</v>
      </c>
      <c r="E90" s="94"/>
      <c r="F90" s="94"/>
      <c r="G90" s="94" t="s">
        <v>170</v>
      </c>
      <c r="H90" s="95">
        <v>9.6509351892127011</v>
      </c>
      <c r="I90" s="94" t="s">
        <v>171</v>
      </c>
      <c r="J90" s="95">
        <v>8.1</v>
      </c>
      <c r="K90" s="94" t="s">
        <v>172</v>
      </c>
      <c r="L90" s="95">
        <v>17.75</v>
      </c>
    </row>
    <row r="91" spans="3:12">
      <c r="C91" s="94" t="s">
        <v>619</v>
      </c>
      <c r="D91" s="94" t="s">
        <v>619</v>
      </c>
      <c r="E91" s="94"/>
      <c r="F91" s="94"/>
      <c r="G91" s="94" t="s">
        <v>173</v>
      </c>
      <c r="H91" s="95">
        <v>18.079999999999998</v>
      </c>
      <c r="I91" s="94"/>
      <c r="J91" s="751" t="s">
        <v>174</v>
      </c>
      <c r="K91" s="751"/>
      <c r="L91" s="95">
        <v>86.42</v>
      </c>
    </row>
    <row r="92" spans="3:12" ht="14.5" thickBot="1">
      <c r="C92" s="143" t="s">
        <v>619</v>
      </c>
      <c r="D92" s="143" t="s">
        <v>619</v>
      </c>
      <c r="E92" s="143"/>
      <c r="F92" s="143"/>
      <c r="G92" s="143"/>
      <c r="H92" s="143"/>
      <c r="I92" s="143"/>
      <c r="J92" s="144"/>
      <c r="K92" s="143"/>
      <c r="L92" s="156"/>
    </row>
    <row r="93" spans="3:12" ht="14.5" thickTop="1">
      <c r="C93" s="145" t="s">
        <v>619</v>
      </c>
      <c r="D93" s="145" t="s">
        <v>619</v>
      </c>
      <c r="E93" s="145"/>
      <c r="F93" s="145"/>
      <c r="G93" s="145"/>
      <c r="H93" s="145"/>
      <c r="I93" s="145"/>
      <c r="J93" s="145"/>
      <c r="K93" s="145"/>
      <c r="L93" s="145"/>
    </row>
    <row r="94" spans="3:12" ht="28">
      <c r="C94" s="136" t="s">
        <v>482</v>
      </c>
      <c r="D94" s="137" t="s">
        <v>160</v>
      </c>
      <c r="E94" s="136" t="s">
        <v>161</v>
      </c>
      <c r="F94" s="136" t="s">
        <v>162</v>
      </c>
      <c r="G94" s="752" t="s">
        <v>163</v>
      </c>
      <c r="H94" s="752"/>
      <c r="I94" s="138" t="s">
        <v>164</v>
      </c>
      <c r="J94" s="137" t="s">
        <v>158</v>
      </c>
      <c r="K94" s="137" t="s">
        <v>165</v>
      </c>
      <c r="L94" s="137" t="s">
        <v>166</v>
      </c>
    </row>
    <row r="95" spans="3:12" ht="65">
      <c r="C95" s="150" t="s">
        <v>167</v>
      </c>
      <c r="D95" s="151" t="s">
        <v>662</v>
      </c>
      <c r="E95" s="150" t="s">
        <v>181</v>
      </c>
      <c r="F95" s="150" t="s">
        <v>439</v>
      </c>
      <c r="G95" s="753" t="s">
        <v>305</v>
      </c>
      <c r="H95" s="753"/>
      <c r="I95" s="152" t="s">
        <v>180</v>
      </c>
      <c r="J95" s="153">
        <v>1</v>
      </c>
      <c r="K95" s="167">
        <v>58.37</v>
      </c>
      <c r="L95" s="167">
        <v>58.37</v>
      </c>
    </row>
    <row r="96" spans="3:12" ht="25">
      <c r="C96" s="139" t="s">
        <v>169</v>
      </c>
      <c r="D96" s="140" t="s">
        <v>656</v>
      </c>
      <c r="E96" s="139" t="s">
        <v>181</v>
      </c>
      <c r="F96" s="139" t="s">
        <v>278</v>
      </c>
      <c r="G96" s="750" t="s">
        <v>176</v>
      </c>
      <c r="H96" s="750"/>
      <c r="I96" s="141" t="s">
        <v>182</v>
      </c>
      <c r="J96" s="142">
        <v>0.49</v>
      </c>
      <c r="K96" s="166">
        <v>21.78</v>
      </c>
      <c r="L96" s="166">
        <v>10.67</v>
      </c>
    </row>
    <row r="97" spans="3:12">
      <c r="C97" s="139" t="s">
        <v>169</v>
      </c>
      <c r="D97" s="140" t="s">
        <v>631</v>
      </c>
      <c r="E97" s="139" t="s">
        <v>181</v>
      </c>
      <c r="F97" s="139" t="s">
        <v>185</v>
      </c>
      <c r="G97" s="750" t="s">
        <v>176</v>
      </c>
      <c r="H97" s="750"/>
      <c r="I97" s="141" t="s">
        <v>182</v>
      </c>
      <c r="J97" s="142">
        <v>0.21</v>
      </c>
      <c r="K97" s="166">
        <v>17.420000000000002</v>
      </c>
      <c r="L97" s="166">
        <v>3.65</v>
      </c>
    </row>
    <row r="98" spans="3:12">
      <c r="C98" s="139" t="s">
        <v>177</v>
      </c>
      <c r="D98" s="140" t="s">
        <v>657</v>
      </c>
      <c r="E98" s="139" t="s">
        <v>181</v>
      </c>
      <c r="F98" s="139" t="s">
        <v>302</v>
      </c>
      <c r="G98" s="750" t="s">
        <v>270</v>
      </c>
      <c r="H98" s="750"/>
      <c r="I98" s="141" t="s">
        <v>192</v>
      </c>
      <c r="J98" s="142">
        <v>6.14</v>
      </c>
      <c r="K98" s="166">
        <v>1</v>
      </c>
      <c r="L98" s="166">
        <v>6.14</v>
      </c>
    </row>
    <row r="99" spans="3:12" ht="37.5">
      <c r="C99" s="139" t="s">
        <v>177</v>
      </c>
      <c r="D99" s="140" t="s">
        <v>661</v>
      </c>
      <c r="E99" s="139" t="s">
        <v>181</v>
      </c>
      <c r="F99" s="139" t="s">
        <v>542</v>
      </c>
      <c r="G99" s="750" t="s">
        <v>270</v>
      </c>
      <c r="H99" s="750"/>
      <c r="I99" s="141" t="s">
        <v>180</v>
      </c>
      <c r="J99" s="142">
        <v>1.07</v>
      </c>
      <c r="K99" s="166">
        <v>34.4</v>
      </c>
      <c r="L99" s="166">
        <v>36.799999999999997</v>
      </c>
    </row>
    <row r="100" spans="3:12">
      <c r="C100" s="139" t="s">
        <v>177</v>
      </c>
      <c r="D100" s="140" t="s">
        <v>659</v>
      </c>
      <c r="E100" s="139" t="s">
        <v>181</v>
      </c>
      <c r="F100" s="139" t="s">
        <v>304</v>
      </c>
      <c r="G100" s="750" t="s">
        <v>270</v>
      </c>
      <c r="H100" s="750"/>
      <c r="I100" s="141" t="s">
        <v>192</v>
      </c>
      <c r="J100" s="142">
        <v>0.19</v>
      </c>
      <c r="K100" s="166">
        <v>5.87</v>
      </c>
      <c r="L100" s="166">
        <v>1.1100000000000001</v>
      </c>
    </row>
    <row r="101" spans="3:12" ht="25">
      <c r="C101" s="94" t="s">
        <v>619</v>
      </c>
      <c r="D101" s="94" t="s">
        <v>619</v>
      </c>
      <c r="E101" s="94"/>
      <c r="F101" s="94"/>
      <c r="G101" s="94" t="s">
        <v>170</v>
      </c>
      <c r="H101" s="95">
        <v>5.937364071335363</v>
      </c>
      <c r="I101" s="94" t="s">
        <v>171</v>
      </c>
      <c r="J101" s="95">
        <v>4.9800000000000004</v>
      </c>
      <c r="K101" s="94" t="s">
        <v>172</v>
      </c>
      <c r="L101" s="95">
        <v>10.92</v>
      </c>
    </row>
    <row r="102" spans="3:12">
      <c r="C102" s="94" t="s">
        <v>619</v>
      </c>
      <c r="D102" s="94" t="s">
        <v>619</v>
      </c>
      <c r="E102" s="94"/>
      <c r="F102" s="94"/>
      <c r="G102" s="94" t="s">
        <v>173</v>
      </c>
      <c r="H102" s="95">
        <v>15.44</v>
      </c>
      <c r="I102" s="94"/>
      <c r="J102" s="751" t="s">
        <v>174</v>
      </c>
      <c r="K102" s="751"/>
      <c r="L102" s="95">
        <v>73.81</v>
      </c>
    </row>
    <row r="103" spans="3:12" ht="14.5" thickBot="1">
      <c r="C103" s="143" t="s">
        <v>619</v>
      </c>
      <c r="D103" s="143" t="s">
        <v>619</v>
      </c>
      <c r="E103" s="143"/>
      <c r="F103" s="143"/>
      <c r="G103" s="143"/>
      <c r="H103" s="143"/>
      <c r="I103" s="143"/>
      <c r="J103" s="144"/>
      <c r="K103" s="143"/>
      <c r="L103" s="156"/>
    </row>
    <row r="104" spans="3:12" ht="14.5" thickTop="1">
      <c r="C104" s="145" t="s">
        <v>619</v>
      </c>
      <c r="D104" s="145" t="s">
        <v>619</v>
      </c>
      <c r="E104" s="145"/>
      <c r="F104" s="145"/>
      <c r="G104" s="145"/>
      <c r="H104" s="145"/>
      <c r="I104" s="145"/>
      <c r="J104" s="145"/>
      <c r="K104" s="145"/>
      <c r="L104" s="145"/>
    </row>
    <row r="105" spans="3:12" ht="28">
      <c r="C105" s="136" t="s">
        <v>483</v>
      </c>
      <c r="D105" s="137" t="s">
        <v>160</v>
      </c>
      <c r="E105" s="136" t="s">
        <v>161</v>
      </c>
      <c r="F105" s="136" t="s">
        <v>162</v>
      </c>
      <c r="G105" s="752" t="s">
        <v>163</v>
      </c>
      <c r="H105" s="752"/>
      <c r="I105" s="138" t="s">
        <v>164</v>
      </c>
      <c r="J105" s="137" t="s">
        <v>158</v>
      </c>
      <c r="K105" s="137" t="s">
        <v>165</v>
      </c>
      <c r="L105" s="137" t="s">
        <v>166</v>
      </c>
    </row>
    <row r="106" spans="3:12" ht="65">
      <c r="C106" s="150" t="s">
        <v>167</v>
      </c>
      <c r="D106" s="151" t="s">
        <v>663</v>
      </c>
      <c r="E106" s="150" t="s">
        <v>181</v>
      </c>
      <c r="F106" s="150" t="s">
        <v>440</v>
      </c>
      <c r="G106" s="753" t="s">
        <v>305</v>
      </c>
      <c r="H106" s="753"/>
      <c r="I106" s="152" t="s">
        <v>180</v>
      </c>
      <c r="J106" s="153">
        <v>1</v>
      </c>
      <c r="K106" s="167">
        <v>51.98</v>
      </c>
      <c r="L106" s="167">
        <v>51.98</v>
      </c>
    </row>
    <row r="107" spans="3:12" ht="25">
      <c r="C107" s="139" t="s">
        <v>169</v>
      </c>
      <c r="D107" s="140" t="s">
        <v>656</v>
      </c>
      <c r="E107" s="139" t="s">
        <v>181</v>
      </c>
      <c r="F107" s="139" t="s">
        <v>278</v>
      </c>
      <c r="G107" s="750" t="s">
        <v>176</v>
      </c>
      <c r="H107" s="750"/>
      <c r="I107" s="141" t="s">
        <v>182</v>
      </c>
      <c r="J107" s="142">
        <v>0.26</v>
      </c>
      <c r="K107" s="166">
        <v>21.78</v>
      </c>
      <c r="L107" s="166">
        <v>5.66</v>
      </c>
    </row>
    <row r="108" spans="3:12">
      <c r="C108" s="139" t="s">
        <v>169</v>
      </c>
      <c r="D108" s="140" t="s">
        <v>631</v>
      </c>
      <c r="E108" s="139" t="s">
        <v>181</v>
      </c>
      <c r="F108" s="139" t="s">
        <v>185</v>
      </c>
      <c r="G108" s="750" t="s">
        <v>176</v>
      </c>
      <c r="H108" s="750"/>
      <c r="I108" s="141" t="s">
        <v>182</v>
      </c>
      <c r="J108" s="142">
        <v>0.15</v>
      </c>
      <c r="K108" s="166">
        <v>17.420000000000002</v>
      </c>
      <c r="L108" s="166">
        <v>2.61</v>
      </c>
    </row>
    <row r="109" spans="3:12">
      <c r="C109" s="139" t="s">
        <v>177</v>
      </c>
      <c r="D109" s="140" t="s">
        <v>657</v>
      </c>
      <c r="E109" s="139" t="s">
        <v>181</v>
      </c>
      <c r="F109" s="139" t="s">
        <v>302</v>
      </c>
      <c r="G109" s="750" t="s">
        <v>270</v>
      </c>
      <c r="H109" s="750"/>
      <c r="I109" s="141" t="s">
        <v>192</v>
      </c>
      <c r="J109" s="142">
        <v>6.14</v>
      </c>
      <c r="K109" s="166">
        <v>1</v>
      </c>
      <c r="L109" s="166">
        <v>6.14</v>
      </c>
    </row>
    <row r="110" spans="3:12" ht="37.5">
      <c r="C110" s="139" t="s">
        <v>177</v>
      </c>
      <c r="D110" s="140" t="s">
        <v>661</v>
      </c>
      <c r="E110" s="139" t="s">
        <v>181</v>
      </c>
      <c r="F110" s="139" t="s">
        <v>542</v>
      </c>
      <c r="G110" s="750" t="s">
        <v>270</v>
      </c>
      <c r="H110" s="750"/>
      <c r="I110" s="141" t="s">
        <v>180</v>
      </c>
      <c r="J110" s="142">
        <v>1.06</v>
      </c>
      <c r="K110" s="166">
        <v>34.4</v>
      </c>
      <c r="L110" s="166">
        <v>36.46</v>
      </c>
    </row>
    <row r="111" spans="3:12">
      <c r="C111" s="139" t="s">
        <v>177</v>
      </c>
      <c r="D111" s="140" t="s">
        <v>659</v>
      </c>
      <c r="E111" s="139" t="s">
        <v>181</v>
      </c>
      <c r="F111" s="139" t="s">
        <v>304</v>
      </c>
      <c r="G111" s="750" t="s">
        <v>270</v>
      </c>
      <c r="H111" s="750"/>
      <c r="I111" s="141" t="s">
        <v>192</v>
      </c>
      <c r="J111" s="142">
        <v>0.19</v>
      </c>
      <c r="K111" s="166">
        <v>5.87</v>
      </c>
      <c r="L111" s="166">
        <v>1.1100000000000001</v>
      </c>
    </row>
    <row r="112" spans="3:12" ht="25">
      <c r="C112" s="94" t="s">
        <v>619</v>
      </c>
      <c r="D112" s="94" t="s">
        <v>619</v>
      </c>
      <c r="E112" s="94"/>
      <c r="F112" s="94"/>
      <c r="G112" s="94" t="s">
        <v>170</v>
      </c>
      <c r="H112" s="95">
        <v>3.4090909090909092</v>
      </c>
      <c r="I112" s="94" t="s">
        <v>171</v>
      </c>
      <c r="J112" s="95">
        <v>2.86</v>
      </c>
      <c r="K112" s="94" t="s">
        <v>172</v>
      </c>
      <c r="L112" s="95">
        <v>6.27</v>
      </c>
    </row>
    <row r="113" spans="3:12">
      <c r="C113" s="94" t="s">
        <v>619</v>
      </c>
      <c r="D113" s="94" t="s">
        <v>619</v>
      </c>
      <c r="E113" s="94"/>
      <c r="F113" s="94"/>
      <c r="G113" s="94" t="s">
        <v>173</v>
      </c>
      <c r="H113" s="95">
        <v>13.75</v>
      </c>
      <c r="I113" s="94"/>
      <c r="J113" s="751" t="s">
        <v>174</v>
      </c>
      <c r="K113" s="751"/>
      <c r="L113" s="95">
        <v>65.73</v>
      </c>
    </row>
    <row r="114" spans="3:12" ht="14.5" thickBot="1">
      <c r="C114" s="143" t="s">
        <v>619</v>
      </c>
      <c r="D114" s="143" t="s">
        <v>619</v>
      </c>
      <c r="E114" s="143"/>
      <c r="F114" s="143"/>
      <c r="G114" s="143"/>
      <c r="H114" s="143"/>
      <c r="I114" s="143"/>
      <c r="J114" s="144"/>
      <c r="K114" s="143"/>
      <c r="L114" s="156"/>
    </row>
    <row r="115" spans="3:12" ht="14.5" thickTop="1">
      <c r="C115" s="145" t="s">
        <v>619</v>
      </c>
      <c r="D115" s="145" t="s">
        <v>619</v>
      </c>
      <c r="E115" s="145"/>
      <c r="F115" s="145"/>
      <c r="G115" s="145"/>
      <c r="H115" s="145"/>
      <c r="I115" s="145"/>
      <c r="J115" s="145"/>
      <c r="K115" s="145"/>
      <c r="L115" s="145"/>
    </row>
    <row r="116" spans="3:12" ht="28">
      <c r="C116" s="136" t="s">
        <v>484</v>
      </c>
      <c r="D116" s="137" t="s">
        <v>160</v>
      </c>
      <c r="E116" s="136" t="s">
        <v>161</v>
      </c>
      <c r="F116" s="136" t="s">
        <v>162</v>
      </c>
      <c r="G116" s="752" t="s">
        <v>163</v>
      </c>
      <c r="H116" s="752"/>
      <c r="I116" s="138" t="s">
        <v>164</v>
      </c>
      <c r="J116" s="137" t="s">
        <v>158</v>
      </c>
      <c r="K116" s="137" t="s">
        <v>165</v>
      </c>
      <c r="L116" s="137" t="s">
        <v>166</v>
      </c>
    </row>
    <row r="117" spans="3:12" ht="39">
      <c r="C117" s="150" t="s">
        <v>167</v>
      </c>
      <c r="D117" s="151" t="s">
        <v>664</v>
      </c>
      <c r="E117" s="150" t="s">
        <v>181</v>
      </c>
      <c r="F117" s="150" t="s">
        <v>441</v>
      </c>
      <c r="G117" s="753" t="s">
        <v>305</v>
      </c>
      <c r="H117" s="753"/>
      <c r="I117" s="152" t="s">
        <v>188</v>
      </c>
      <c r="J117" s="153">
        <v>1</v>
      </c>
      <c r="K117" s="167">
        <v>8.4</v>
      </c>
      <c r="L117" s="167">
        <v>8.4</v>
      </c>
    </row>
    <row r="118" spans="3:12" ht="25">
      <c r="C118" s="139" t="s">
        <v>169</v>
      </c>
      <c r="D118" s="140" t="s">
        <v>656</v>
      </c>
      <c r="E118" s="139" t="s">
        <v>181</v>
      </c>
      <c r="F118" s="139" t="s">
        <v>278</v>
      </c>
      <c r="G118" s="750" t="s">
        <v>176</v>
      </c>
      <c r="H118" s="750"/>
      <c r="I118" s="141" t="s">
        <v>182</v>
      </c>
      <c r="J118" s="142">
        <v>7.3999999999999996E-2</v>
      </c>
      <c r="K118" s="166">
        <v>21.78</v>
      </c>
      <c r="L118" s="166">
        <v>1.61</v>
      </c>
    </row>
    <row r="119" spans="3:12">
      <c r="C119" s="139" t="s">
        <v>169</v>
      </c>
      <c r="D119" s="140" t="s">
        <v>631</v>
      </c>
      <c r="E119" s="139" t="s">
        <v>181</v>
      </c>
      <c r="F119" s="139" t="s">
        <v>185</v>
      </c>
      <c r="G119" s="750" t="s">
        <v>176</v>
      </c>
      <c r="H119" s="750"/>
      <c r="I119" s="141" t="s">
        <v>182</v>
      </c>
      <c r="J119" s="142">
        <v>3.1E-2</v>
      </c>
      <c r="K119" s="166">
        <v>17.420000000000002</v>
      </c>
      <c r="L119" s="166">
        <v>0.54</v>
      </c>
    </row>
    <row r="120" spans="3:12">
      <c r="C120" s="139" t="s">
        <v>177</v>
      </c>
      <c r="D120" s="140" t="s">
        <v>657</v>
      </c>
      <c r="E120" s="139" t="s">
        <v>181</v>
      </c>
      <c r="F120" s="139" t="s">
        <v>302</v>
      </c>
      <c r="G120" s="750" t="s">
        <v>270</v>
      </c>
      <c r="H120" s="750"/>
      <c r="I120" s="141" t="s">
        <v>192</v>
      </c>
      <c r="J120" s="142">
        <v>0.60299999999999998</v>
      </c>
      <c r="K120" s="166">
        <v>1</v>
      </c>
      <c r="L120" s="166">
        <v>0.6</v>
      </c>
    </row>
    <row r="121" spans="3:12" ht="37.5">
      <c r="C121" s="139" t="s">
        <v>177</v>
      </c>
      <c r="D121" s="140" t="s">
        <v>661</v>
      </c>
      <c r="E121" s="139" t="s">
        <v>181</v>
      </c>
      <c r="F121" s="139" t="s">
        <v>542</v>
      </c>
      <c r="G121" s="750" t="s">
        <v>270</v>
      </c>
      <c r="H121" s="750"/>
      <c r="I121" s="141" t="s">
        <v>180</v>
      </c>
      <c r="J121" s="142">
        <v>0.15</v>
      </c>
      <c r="K121" s="166">
        <v>34.4</v>
      </c>
      <c r="L121" s="166">
        <v>5.16</v>
      </c>
    </row>
    <row r="122" spans="3:12">
      <c r="C122" s="139" t="s">
        <v>177</v>
      </c>
      <c r="D122" s="140" t="s">
        <v>659</v>
      </c>
      <c r="E122" s="139" t="s">
        <v>181</v>
      </c>
      <c r="F122" s="139" t="s">
        <v>304</v>
      </c>
      <c r="G122" s="750" t="s">
        <v>270</v>
      </c>
      <c r="H122" s="750"/>
      <c r="I122" s="141" t="s">
        <v>192</v>
      </c>
      <c r="J122" s="142">
        <v>8.4000000000000005E-2</v>
      </c>
      <c r="K122" s="166">
        <v>5.87</v>
      </c>
      <c r="L122" s="166">
        <v>0.49</v>
      </c>
    </row>
    <row r="123" spans="3:12" ht="25">
      <c r="C123" s="94" t="s">
        <v>619</v>
      </c>
      <c r="D123" s="94" t="s">
        <v>619</v>
      </c>
      <c r="E123" s="94"/>
      <c r="F123" s="94"/>
      <c r="G123" s="94" t="s">
        <v>170</v>
      </c>
      <c r="H123" s="95">
        <v>0.88625489343192687</v>
      </c>
      <c r="I123" s="94" t="s">
        <v>171</v>
      </c>
      <c r="J123" s="95">
        <v>0.74</v>
      </c>
      <c r="K123" s="94" t="s">
        <v>172</v>
      </c>
      <c r="L123" s="95">
        <v>1.63</v>
      </c>
    </row>
    <row r="124" spans="3:12">
      <c r="C124" s="94" t="s">
        <v>619</v>
      </c>
      <c r="D124" s="94" t="s">
        <v>619</v>
      </c>
      <c r="E124" s="94"/>
      <c r="F124" s="94"/>
      <c r="G124" s="94" t="s">
        <v>173</v>
      </c>
      <c r="H124" s="95">
        <v>2.2200000000000002</v>
      </c>
      <c r="I124" s="94"/>
      <c r="J124" s="751" t="s">
        <v>174</v>
      </c>
      <c r="K124" s="751"/>
      <c r="L124" s="95">
        <v>10.62</v>
      </c>
    </row>
    <row r="125" spans="3:12" ht="14.5" thickBot="1">
      <c r="C125" s="143" t="s">
        <v>619</v>
      </c>
      <c r="D125" s="143" t="s">
        <v>619</v>
      </c>
      <c r="E125" s="143"/>
      <c r="F125" s="143"/>
      <c r="G125" s="143"/>
      <c r="H125" s="143"/>
      <c r="I125" s="143"/>
      <c r="J125" s="144"/>
      <c r="K125" s="143"/>
      <c r="L125" s="156"/>
    </row>
    <row r="126" spans="3:12" ht="14.5" thickTop="1">
      <c r="C126" s="145" t="s">
        <v>619</v>
      </c>
      <c r="D126" s="145" t="s">
        <v>619</v>
      </c>
      <c r="E126" s="145"/>
      <c r="F126" s="145"/>
      <c r="G126" s="145"/>
      <c r="H126" s="145"/>
      <c r="I126" s="145"/>
      <c r="J126" s="145"/>
      <c r="K126" s="145"/>
      <c r="L126" s="145"/>
    </row>
    <row r="127" spans="3:12" ht="28">
      <c r="C127" s="136" t="s">
        <v>485</v>
      </c>
      <c r="D127" s="137" t="s">
        <v>160</v>
      </c>
      <c r="E127" s="136" t="s">
        <v>161</v>
      </c>
      <c r="F127" s="136" t="s">
        <v>162</v>
      </c>
      <c r="G127" s="752" t="s">
        <v>163</v>
      </c>
      <c r="H127" s="752"/>
      <c r="I127" s="138" t="s">
        <v>164</v>
      </c>
      <c r="J127" s="137" t="s">
        <v>158</v>
      </c>
      <c r="K127" s="137" t="s">
        <v>165</v>
      </c>
      <c r="L127" s="137" t="s">
        <v>166</v>
      </c>
    </row>
    <row r="128" spans="3:12" ht="26">
      <c r="C128" s="150" t="s">
        <v>167</v>
      </c>
      <c r="D128" s="151" t="s">
        <v>665</v>
      </c>
      <c r="E128" s="150" t="s">
        <v>181</v>
      </c>
      <c r="F128" s="150" t="s">
        <v>198</v>
      </c>
      <c r="G128" s="753" t="s">
        <v>305</v>
      </c>
      <c r="H128" s="753"/>
      <c r="I128" s="152" t="s">
        <v>188</v>
      </c>
      <c r="J128" s="153">
        <v>1</v>
      </c>
      <c r="K128" s="167">
        <v>136.5</v>
      </c>
      <c r="L128" s="167">
        <v>136.5</v>
      </c>
    </row>
    <row r="129" spans="3:12" ht="25">
      <c r="C129" s="139" t="s">
        <v>169</v>
      </c>
      <c r="D129" s="140" t="s">
        <v>666</v>
      </c>
      <c r="E129" s="139" t="s">
        <v>181</v>
      </c>
      <c r="F129" s="139" t="s">
        <v>301</v>
      </c>
      <c r="G129" s="750" t="s">
        <v>176</v>
      </c>
      <c r="H129" s="750"/>
      <c r="I129" s="141" t="s">
        <v>182</v>
      </c>
      <c r="J129" s="142">
        <v>0.54700000000000004</v>
      </c>
      <c r="K129" s="166">
        <v>21.78</v>
      </c>
      <c r="L129" s="166">
        <v>11.91</v>
      </c>
    </row>
    <row r="130" spans="3:12">
      <c r="C130" s="139" t="s">
        <v>169</v>
      </c>
      <c r="D130" s="140" t="s">
        <v>631</v>
      </c>
      <c r="E130" s="139" t="s">
        <v>181</v>
      </c>
      <c r="F130" s="139" t="s">
        <v>185</v>
      </c>
      <c r="G130" s="750" t="s">
        <v>176</v>
      </c>
      <c r="H130" s="750"/>
      <c r="I130" s="141" t="s">
        <v>182</v>
      </c>
      <c r="J130" s="142">
        <v>0.27300000000000002</v>
      </c>
      <c r="K130" s="166">
        <v>17.420000000000002</v>
      </c>
      <c r="L130" s="166">
        <v>4.75</v>
      </c>
    </row>
    <row r="131" spans="3:12">
      <c r="C131" s="139" t="s">
        <v>177</v>
      </c>
      <c r="D131" s="140" t="s">
        <v>667</v>
      </c>
      <c r="E131" s="139" t="s">
        <v>181</v>
      </c>
      <c r="F131" s="139" t="s">
        <v>306</v>
      </c>
      <c r="G131" s="750" t="s">
        <v>270</v>
      </c>
      <c r="H131" s="750"/>
      <c r="I131" s="141" t="s">
        <v>192</v>
      </c>
      <c r="J131" s="142">
        <v>1.29</v>
      </c>
      <c r="K131" s="166">
        <v>3.07</v>
      </c>
      <c r="L131" s="166">
        <v>3.96</v>
      </c>
    </row>
    <row r="132" spans="3:12" ht="50">
      <c r="C132" s="139" t="s">
        <v>177</v>
      </c>
      <c r="D132" s="140" t="s">
        <v>668</v>
      </c>
      <c r="E132" s="139" t="s">
        <v>181</v>
      </c>
      <c r="F132" s="139" t="s">
        <v>307</v>
      </c>
      <c r="G132" s="750" t="s">
        <v>270</v>
      </c>
      <c r="H132" s="750"/>
      <c r="I132" s="141" t="s">
        <v>188</v>
      </c>
      <c r="J132" s="142">
        <v>1</v>
      </c>
      <c r="K132" s="166">
        <v>115.88</v>
      </c>
      <c r="L132" s="166">
        <v>115.88</v>
      </c>
    </row>
    <row r="133" spans="3:12" ht="25">
      <c r="C133" s="94" t="s">
        <v>619</v>
      </c>
      <c r="D133" s="94" t="s">
        <v>619</v>
      </c>
      <c r="E133" s="94"/>
      <c r="F133" s="94"/>
      <c r="G133" s="94" t="s">
        <v>170</v>
      </c>
      <c r="H133" s="95">
        <v>6.8943018703784258</v>
      </c>
      <c r="I133" s="94" t="s">
        <v>171</v>
      </c>
      <c r="J133" s="95">
        <v>5.79</v>
      </c>
      <c r="K133" s="94" t="s">
        <v>172</v>
      </c>
      <c r="L133" s="95">
        <v>12.68</v>
      </c>
    </row>
    <row r="134" spans="3:12">
      <c r="C134" s="94" t="s">
        <v>619</v>
      </c>
      <c r="D134" s="94" t="s">
        <v>619</v>
      </c>
      <c r="E134" s="94"/>
      <c r="F134" s="94"/>
      <c r="G134" s="94" t="s">
        <v>173</v>
      </c>
      <c r="H134" s="95">
        <v>36.11</v>
      </c>
      <c r="I134" s="94"/>
      <c r="J134" s="751" t="s">
        <v>174</v>
      </c>
      <c r="K134" s="751"/>
      <c r="L134" s="95">
        <v>172.61</v>
      </c>
    </row>
    <row r="135" spans="3:12" ht="14.5" thickBot="1">
      <c r="C135" s="143" t="s">
        <v>619</v>
      </c>
      <c r="D135" s="143" t="s">
        <v>619</v>
      </c>
      <c r="E135" s="143"/>
      <c r="F135" s="143"/>
      <c r="G135" s="143"/>
      <c r="H135" s="143"/>
      <c r="I135" s="143"/>
      <c r="J135" s="144"/>
      <c r="K135" s="143"/>
      <c r="L135" s="156"/>
    </row>
    <row r="136" spans="3:12" ht="14.5" thickTop="1">
      <c r="C136" s="145" t="s">
        <v>619</v>
      </c>
      <c r="D136" s="145" t="s">
        <v>619</v>
      </c>
      <c r="E136" s="145"/>
      <c r="F136" s="145"/>
      <c r="G136" s="145"/>
      <c r="H136" s="145"/>
      <c r="I136" s="145"/>
      <c r="J136" s="145"/>
      <c r="K136" s="145"/>
      <c r="L136" s="145"/>
    </row>
    <row r="137" spans="3:12">
      <c r="C137" s="162" t="s">
        <v>623</v>
      </c>
      <c r="D137" s="162" t="s">
        <v>619</v>
      </c>
      <c r="E137" s="162"/>
      <c r="F137" s="162" t="s">
        <v>199</v>
      </c>
      <c r="G137" s="162"/>
      <c r="H137" s="754"/>
      <c r="I137" s="754"/>
      <c r="J137" s="163"/>
      <c r="K137" s="162"/>
      <c r="L137" s="164"/>
    </row>
    <row r="138" spans="3:12" ht="28">
      <c r="C138" s="136" t="s">
        <v>486</v>
      </c>
      <c r="D138" s="137" t="s">
        <v>160</v>
      </c>
      <c r="E138" s="136" t="s">
        <v>161</v>
      </c>
      <c r="F138" s="136" t="s">
        <v>162</v>
      </c>
      <c r="G138" s="752" t="s">
        <v>163</v>
      </c>
      <c r="H138" s="752"/>
      <c r="I138" s="138" t="s">
        <v>164</v>
      </c>
      <c r="J138" s="137" t="s">
        <v>158</v>
      </c>
      <c r="K138" s="137" t="s">
        <v>165</v>
      </c>
      <c r="L138" s="137" t="s">
        <v>166</v>
      </c>
    </row>
    <row r="139" spans="3:12" ht="52">
      <c r="C139" s="150" t="s">
        <v>167</v>
      </c>
      <c r="D139" s="151" t="s">
        <v>669</v>
      </c>
      <c r="E139" s="150" t="s">
        <v>181</v>
      </c>
      <c r="F139" s="150" t="s">
        <v>200</v>
      </c>
      <c r="G139" s="753" t="s">
        <v>308</v>
      </c>
      <c r="H139" s="753"/>
      <c r="I139" s="152" t="s">
        <v>188</v>
      </c>
      <c r="J139" s="153">
        <v>1</v>
      </c>
      <c r="K139" s="167">
        <v>3.82</v>
      </c>
      <c r="L139" s="167">
        <v>3.82</v>
      </c>
    </row>
    <row r="140" spans="3:12" ht="25">
      <c r="C140" s="139" t="s">
        <v>169</v>
      </c>
      <c r="D140" s="140" t="s">
        <v>670</v>
      </c>
      <c r="E140" s="139" t="s">
        <v>181</v>
      </c>
      <c r="F140" s="139" t="s">
        <v>309</v>
      </c>
      <c r="G140" s="750" t="s">
        <v>176</v>
      </c>
      <c r="H140" s="750"/>
      <c r="I140" s="141" t="s">
        <v>182</v>
      </c>
      <c r="J140" s="142">
        <v>0.03</v>
      </c>
      <c r="K140" s="166">
        <v>18.77</v>
      </c>
      <c r="L140" s="166">
        <v>0.56000000000000005</v>
      </c>
    </row>
    <row r="141" spans="3:12" ht="25">
      <c r="C141" s="139" t="s">
        <v>169</v>
      </c>
      <c r="D141" s="140" t="s">
        <v>671</v>
      </c>
      <c r="E141" s="139" t="s">
        <v>181</v>
      </c>
      <c r="F141" s="139" t="s">
        <v>310</v>
      </c>
      <c r="G141" s="750" t="s">
        <v>176</v>
      </c>
      <c r="H141" s="750"/>
      <c r="I141" s="141" t="s">
        <v>182</v>
      </c>
      <c r="J141" s="142">
        <v>0.03</v>
      </c>
      <c r="K141" s="166">
        <v>22.7</v>
      </c>
      <c r="L141" s="166">
        <v>0.68</v>
      </c>
    </row>
    <row r="142" spans="3:12" ht="37.5">
      <c r="C142" s="139" t="s">
        <v>177</v>
      </c>
      <c r="D142" s="140" t="s">
        <v>672</v>
      </c>
      <c r="E142" s="139" t="s">
        <v>181</v>
      </c>
      <c r="F142" s="139" t="s">
        <v>312</v>
      </c>
      <c r="G142" s="750" t="s">
        <v>270</v>
      </c>
      <c r="H142" s="750"/>
      <c r="I142" s="141" t="s">
        <v>188</v>
      </c>
      <c r="J142" s="142">
        <v>1.19</v>
      </c>
      <c r="K142" s="166">
        <v>2.15</v>
      </c>
      <c r="L142" s="166">
        <v>2.5499999999999998</v>
      </c>
    </row>
    <row r="143" spans="3:12" ht="25">
      <c r="C143" s="139" t="s">
        <v>177</v>
      </c>
      <c r="D143" s="140" t="s">
        <v>673</v>
      </c>
      <c r="E143" s="139" t="s">
        <v>181</v>
      </c>
      <c r="F143" s="139" t="s">
        <v>311</v>
      </c>
      <c r="G143" s="750" t="s">
        <v>270</v>
      </c>
      <c r="H143" s="750"/>
      <c r="I143" s="141" t="s">
        <v>175</v>
      </c>
      <c r="J143" s="142">
        <v>8.9999999999999993E-3</v>
      </c>
      <c r="K143" s="166">
        <v>4.0599999999999996</v>
      </c>
      <c r="L143" s="166">
        <v>0.03</v>
      </c>
    </row>
    <row r="144" spans="3:12" ht="25">
      <c r="C144" s="94" t="s">
        <v>619</v>
      </c>
      <c r="D144" s="94" t="s">
        <v>619</v>
      </c>
      <c r="E144" s="94"/>
      <c r="F144" s="94"/>
      <c r="G144" s="94" t="s">
        <v>170</v>
      </c>
      <c r="H144" s="95">
        <v>0.51109177903436276</v>
      </c>
      <c r="I144" s="94" t="s">
        <v>171</v>
      </c>
      <c r="J144" s="95">
        <v>0.43</v>
      </c>
      <c r="K144" s="94" t="s">
        <v>172</v>
      </c>
      <c r="L144" s="95">
        <v>0.94</v>
      </c>
    </row>
    <row r="145" spans="3:12">
      <c r="C145" s="94" t="s">
        <v>619</v>
      </c>
      <c r="D145" s="94" t="s">
        <v>619</v>
      </c>
      <c r="E145" s="94"/>
      <c r="F145" s="94"/>
      <c r="G145" s="94" t="s">
        <v>173</v>
      </c>
      <c r="H145" s="95">
        <v>1.01</v>
      </c>
      <c r="I145" s="94"/>
      <c r="J145" s="751" t="s">
        <v>174</v>
      </c>
      <c r="K145" s="751"/>
      <c r="L145" s="95">
        <v>4.83</v>
      </c>
    </row>
    <row r="146" spans="3:12" ht="14.5" thickBot="1">
      <c r="C146" s="143" t="s">
        <v>619</v>
      </c>
      <c r="D146" s="143" t="s">
        <v>619</v>
      </c>
      <c r="E146" s="143"/>
      <c r="F146" s="143"/>
      <c r="G146" s="143"/>
      <c r="H146" s="143"/>
      <c r="I146" s="143"/>
      <c r="J146" s="144"/>
      <c r="K146" s="143"/>
      <c r="L146" s="156"/>
    </row>
    <row r="147" spans="3:12" ht="14.5" thickTop="1">
      <c r="C147" s="145" t="s">
        <v>619</v>
      </c>
      <c r="D147" s="145" t="s">
        <v>619</v>
      </c>
      <c r="E147" s="145"/>
      <c r="F147" s="145"/>
      <c r="G147" s="145"/>
      <c r="H147" s="145"/>
      <c r="I147" s="145"/>
      <c r="J147" s="145"/>
      <c r="K147" s="145"/>
      <c r="L147" s="145"/>
    </row>
    <row r="148" spans="3:12" ht="28">
      <c r="C148" s="136" t="s">
        <v>487</v>
      </c>
      <c r="D148" s="137" t="s">
        <v>160</v>
      </c>
      <c r="E148" s="136" t="s">
        <v>161</v>
      </c>
      <c r="F148" s="136" t="s">
        <v>162</v>
      </c>
      <c r="G148" s="752" t="s">
        <v>163</v>
      </c>
      <c r="H148" s="752"/>
      <c r="I148" s="138" t="s">
        <v>164</v>
      </c>
      <c r="J148" s="137" t="s">
        <v>158</v>
      </c>
      <c r="K148" s="137" t="s">
        <v>165</v>
      </c>
      <c r="L148" s="137" t="s">
        <v>166</v>
      </c>
    </row>
    <row r="149" spans="3:12" ht="52">
      <c r="C149" s="150" t="s">
        <v>167</v>
      </c>
      <c r="D149" s="151" t="s">
        <v>674</v>
      </c>
      <c r="E149" s="150" t="s">
        <v>181</v>
      </c>
      <c r="F149" s="150" t="s">
        <v>456</v>
      </c>
      <c r="G149" s="753" t="s">
        <v>308</v>
      </c>
      <c r="H149" s="753"/>
      <c r="I149" s="152" t="s">
        <v>188</v>
      </c>
      <c r="J149" s="153">
        <v>1</v>
      </c>
      <c r="K149" s="167">
        <v>6.33</v>
      </c>
      <c r="L149" s="167">
        <v>6.33</v>
      </c>
    </row>
    <row r="150" spans="3:12" ht="25">
      <c r="C150" s="139" t="s">
        <v>169</v>
      </c>
      <c r="D150" s="140" t="s">
        <v>670</v>
      </c>
      <c r="E150" s="139" t="s">
        <v>181</v>
      </c>
      <c r="F150" s="139" t="s">
        <v>309</v>
      </c>
      <c r="G150" s="750" t="s">
        <v>176</v>
      </c>
      <c r="H150" s="750"/>
      <c r="I150" s="141" t="s">
        <v>182</v>
      </c>
      <c r="J150" s="142">
        <v>0.04</v>
      </c>
      <c r="K150" s="166">
        <v>18.77</v>
      </c>
      <c r="L150" s="166">
        <v>0.75</v>
      </c>
    </row>
    <row r="151" spans="3:12" ht="25">
      <c r="C151" s="139" t="s">
        <v>169</v>
      </c>
      <c r="D151" s="140" t="s">
        <v>671</v>
      </c>
      <c r="E151" s="139" t="s">
        <v>181</v>
      </c>
      <c r="F151" s="139" t="s">
        <v>310</v>
      </c>
      <c r="G151" s="750" t="s">
        <v>176</v>
      </c>
      <c r="H151" s="750"/>
      <c r="I151" s="141" t="s">
        <v>182</v>
      </c>
      <c r="J151" s="142">
        <v>0.04</v>
      </c>
      <c r="K151" s="166">
        <v>22.7</v>
      </c>
      <c r="L151" s="166">
        <v>0.9</v>
      </c>
    </row>
    <row r="152" spans="3:12" ht="50">
      <c r="C152" s="139" t="s">
        <v>177</v>
      </c>
      <c r="D152" s="140" t="s">
        <v>675</v>
      </c>
      <c r="E152" s="139" t="s">
        <v>181</v>
      </c>
      <c r="F152" s="139" t="s">
        <v>543</v>
      </c>
      <c r="G152" s="750" t="s">
        <v>270</v>
      </c>
      <c r="H152" s="750"/>
      <c r="I152" s="141" t="s">
        <v>188</v>
      </c>
      <c r="J152" s="142">
        <v>1.19</v>
      </c>
      <c r="K152" s="166">
        <v>3.91</v>
      </c>
      <c r="L152" s="166">
        <v>4.6500000000000004</v>
      </c>
    </row>
    <row r="153" spans="3:12" ht="25">
      <c r="C153" s="139" t="s">
        <v>177</v>
      </c>
      <c r="D153" s="140" t="s">
        <v>673</v>
      </c>
      <c r="E153" s="139" t="s">
        <v>181</v>
      </c>
      <c r="F153" s="139" t="s">
        <v>311</v>
      </c>
      <c r="G153" s="750" t="s">
        <v>270</v>
      </c>
      <c r="H153" s="750"/>
      <c r="I153" s="141" t="s">
        <v>175</v>
      </c>
      <c r="J153" s="142">
        <v>8.9999999999999993E-3</v>
      </c>
      <c r="K153" s="166">
        <v>4.0599999999999996</v>
      </c>
      <c r="L153" s="166">
        <v>0.03</v>
      </c>
    </row>
    <row r="154" spans="3:12" ht="25">
      <c r="C154" s="94" t="s">
        <v>619</v>
      </c>
      <c r="D154" s="94" t="s">
        <v>619</v>
      </c>
      <c r="E154" s="94"/>
      <c r="F154" s="94"/>
      <c r="G154" s="94" t="s">
        <v>170</v>
      </c>
      <c r="H154" s="95">
        <v>0.68508046976946502</v>
      </c>
      <c r="I154" s="94" t="s">
        <v>171</v>
      </c>
      <c r="J154" s="95">
        <v>0.56999999999999995</v>
      </c>
      <c r="K154" s="94" t="s">
        <v>172</v>
      </c>
      <c r="L154" s="95">
        <v>1.26</v>
      </c>
    </row>
    <row r="155" spans="3:12">
      <c r="C155" s="94" t="s">
        <v>619</v>
      </c>
      <c r="D155" s="94" t="s">
        <v>619</v>
      </c>
      <c r="E155" s="94"/>
      <c r="F155" s="94"/>
      <c r="G155" s="94" t="s">
        <v>173</v>
      </c>
      <c r="H155" s="95">
        <v>1.67</v>
      </c>
      <c r="I155" s="94"/>
      <c r="J155" s="751" t="s">
        <v>174</v>
      </c>
      <c r="K155" s="751"/>
      <c r="L155" s="95">
        <v>8</v>
      </c>
    </row>
    <row r="156" spans="3:12" ht="14.5" thickBot="1">
      <c r="C156" s="143" t="s">
        <v>619</v>
      </c>
      <c r="D156" s="143" t="s">
        <v>619</v>
      </c>
      <c r="E156" s="143"/>
      <c r="F156" s="143"/>
      <c r="G156" s="143"/>
      <c r="H156" s="143"/>
      <c r="I156" s="143"/>
      <c r="J156" s="144"/>
      <c r="K156" s="143"/>
      <c r="L156" s="156"/>
    </row>
    <row r="157" spans="3:12" ht="14.5" thickTop="1">
      <c r="C157" s="145" t="s">
        <v>619</v>
      </c>
      <c r="D157" s="145" t="s">
        <v>619</v>
      </c>
      <c r="E157" s="145"/>
      <c r="F157" s="145"/>
      <c r="G157" s="145"/>
      <c r="H157" s="145"/>
      <c r="I157" s="145"/>
      <c r="J157" s="145"/>
      <c r="K157" s="145"/>
      <c r="L157" s="145"/>
    </row>
    <row r="158" spans="3:12" ht="28">
      <c r="C158" s="136" t="s">
        <v>488</v>
      </c>
      <c r="D158" s="137" t="s">
        <v>160</v>
      </c>
      <c r="E158" s="136" t="s">
        <v>161</v>
      </c>
      <c r="F158" s="136" t="s">
        <v>162</v>
      </c>
      <c r="G158" s="752" t="s">
        <v>163</v>
      </c>
      <c r="H158" s="752"/>
      <c r="I158" s="138" t="s">
        <v>164</v>
      </c>
      <c r="J158" s="137" t="s">
        <v>158</v>
      </c>
      <c r="K158" s="137" t="s">
        <v>165</v>
      </c>
      <c r="L158" s="137" t="s">
        <v>166</v>
      </c>
    </row>
    <row r="159" spans="3:12" ht="39">
      <c r="C159" s="150" t="s">
        <v>167</v>
      </c>
      <c r="D159" s="151" t="s">
        <v>676</v>
      </c>
      <c r="E159" s="150" t="s">
        <v>181</v>
      </c>
      <c r="F159" s="150" t="s">
        <v>201</v>
      </c>
      <c r="G159" s="753" t="s">
        <v>308</v>
      </c>
      <c r="H159" s="753"/>
      <c r="I159" s="152" t="s">
        <v>188</v>
      </c>
      <c r="J159" s="153">
        <v>1</v>
      </c>
      <c r="K159" s="167">
        <v>9.9700000000000006</v>
      </c>
      <c r="L159" s="167">
        <v>9.9700000000000006</v>
      </c>
    </row>
    <row r="160" spans="3:12" ht="25">
      <c r="C160" s="139" t="s">
        <v>169</v>
      </c>
      <c r="D160" s="140" t="s">
        <v>670</v>
      </c>
      <c r="E160" s="139" t="s">
        <v>181</v>
      </c>
      <c r="F160" s="139" t="s">
        <v>309</v>
      </c>
      <c r="G160" s="750" t="s">
        <v>176</v>
      </c>
      <c r="H160" s="750"/>
      <c r="I160" s="141" t="s">
        <v>182</v>
      </c>
      <c r="J160" s="142">
        <v>8.9999999999999993E-3</v>
      </c>
      <c r="K160" s="166">
        <v>18.77</v>
      </c>
      <c r="L160" s="166">
        <v>0.16</v>
      </c>
    </row>
    <row r="161" spans="3:12" ht="25">
      <c r="C161" s="139" t="s">
        <v>169</v>
      </c>
      <c r="D161" s="140" t="s">
        <v>671</v>
      </c>
      <c r="E161" s="139" t="s">
        <v>181</v>
      </c>
      <c r="F161" s="139" t="s">
        <v>310</v>
      </c>
      <c r="G161" s="750" t="s">
        <v>176</v>
      </c>
      <c r="H161" s="750"/>
      <c r="I161" s="141" t="s">
        <v>182</v>
      </c>
      <c r="J161" s="142">
        <v>8.9999999999999993E-3</v>
      </c>
      <c r="K161" s="166">
        <v>22.7</v>
      </c>
      <c r="L161" s="166">
        <v>0.2</v>
      </c>
    </row>
    <row r="162" spans="3:12" ht="50">
      <c r="C162" s="139" t="s">
        <v>177</v>
      </c>
      <c r="D162" s="140" t="s">
        <v>677</v>
      </c>
      <c r="E162" s="139" t="s">
        <v>181</v>
      </c>
      <c r="F162" s="139" t="s">
        <v>313</v>
      </c>
      <c r="G162" s="750" t="s">
        <v>270</v>
      </c>
      <c r="H162" s="750"/>
      <c r="I162" s="141" t="s">
        <v>188</v>
      </c>
      <c r="J162" s="142">
        <v>1.0269999999999999</v>
      </c>
      <c r="K162" s="166">
        <v>9.32</v>
      </c>
      <c r="L162" s="166">
        <v>9.57</v>
      </c>
    </row>
    <row r="163" spans="3:12" ht="25">
      <c r="C163" s="139" t="s">
        <v>177</v>
      </c>
      <c r="D163" s="140" t="s">
        <v>673</v>
      </c>
      <c r="E163" s="139" t="s">
        <v>181</v>
      </c>
      <c r="F163" s="139" t="s">
        <v>311</v>
      </c>
      <c r="G163" s="750" t="s">
        <v>270</v>
      </c>
      <c r="H163" s="750"/>
      <c r="I163" s="141" t="s">
        <v>175</v>
      </c>
      <c r="J163" s="142">
        <v>0.01</v>
      </c>
      <c r="K163" s="166">
        <v>4.0599999999999996</v>
      </c>
      <c r="L163" s="166">
        <v>0.04</v>
      </c>
    </row>
    <row r="164" spans="3:12" ht="25">
      <c r="C164" s="94" t="s">
        <v>619</v>
      </c>
      <c r="D164" s="94" t="s">
        <v>619</v>
      </c>
      <c r="E164" s="94"/>
      <c r="F164" s="94"/>
      <c r="G164" s="94" t="s">
        <v>170</v>
      </c>
      <c r="H164" s="95">
        <v>0.15224010439321445</v>
      </c>
      <c r="I164" s="94" t="s">
        <v>171</v>
      </c>
      <c r="J164" s="95">
        <v>0.13</v>
      </c>
      <c r="K164" s="94" t="s">
        <v>172</v>
      </c>
      <c r="L164" s="95">
        <v>0.28000000000000003</v>
      </c>
    </row>
    <row r="165" spans="3:12">
      <c r="C165" s="94" t="s">
        <v>619</v>
      </c>
      <c r="D165" s="94" t="s">
        <v>619</v>
      </c>
      <c r="E165" s="94"/>
      <c r="F165" s="94"/>
      <c r="G165" s="94" t="s">
        <v>173</v>
      </c>
      <c r="H165" s="95">
        <v>2.63</v>
      </c>
      <c r="I165" s="94"/>
      <c r="J165" s="751" t="s">
        <v>174</v>
      </c>
      <c r="K165" s="751"/>
      <c r="L165" s="95">
        <v>12.6</v>
      </c>
    </row>
    <row r="166" spans="3:12" ht="14.5" thickBot="1">
      <c r="C166" s="143" t="s">
        <v>619</v>
      </c>
      <c r="D166" s="143" t="s">
        <v>619</v>
      </c>
      <c r="E166" s="143"/>
      <c r="F166" s="143"/>
      <c r="G166" s="143"/>
      <c r="H166" s="143"/>
      <c r="I166" s="143"/>
      <c r="J166" s="144"/>
      <c r="K166" s="143"/>
      <c r="L166" s="156"/>
    </row>
    <row r="167" spans="3:12" ht="14.5" thickTop="1">
      <c r="C167" s="145" t="s">
        <v>619</v>
      </c>
      <c r="D167" s="145" t="s">
        <v>619</v>
      </c>
      <c r="E167" s="145"/>
      <c r="F167" s="145"/>
      <c r="G167" s="145"/>
      <c r="H167" s="145"/>
      <c r="I167" s="145"/>
      <c r="J167" s="145"/>
      <c r="K167" s="145"/>
      <c r="L167" s="145"/>
    </row>
    <row r="168" spans="3:12" ht="28">
      <c r="C168" s="136" t="s">
        <v>489</v>
      </c>
      <c r="D168" s="137" t="s">
        <v>160</v>
      </c>
      <c r="E168" s="136" t="s">
        <v>161</v>
      </c>
      <c r="F168" s="136" t="s">
        <v>162</v>
      </c>
      <c r="G168" s="752" t="s">
        <v>163</v>
      </c>
      <c r="H168" s="752"/>
      <c r="I168" s="138" t="s">
        <v>164</v>
      </c>
      <c r="J168" s="137" t="s">
        <v>158</v>
      </c>
      <c r="K168" s="137" t="s">
        <v>165</v>
      </c>
      <c r="L168" s="137" t="s">
        <v>166</v>
      </c>
    </row>
    <row r="169" spans="3:12" ht="39">
      <c r="C169" s="150" t="s">
        <v>167</v>
      </c>
      <c r="D169" s="151" t="s">
        <v>678</v>
      </c>
      <c r="E169" s="150" t="s">
        <v>181</v>
      </c>
      <c r="F169" s="150" t="s">
        <v>447</v>
      </c>
      <c r="G169" s="753" t="s">
        <v>308</v>
      </c>
      <c r="H169" s="753"/>
      <c r="I169" s="152" t="s">
        <v>175</v>
      </c>
      <c r="J169" s="153">
        <v>1</v>
      </c>
      <c r="K169" s="167">
        <v>22.45</v>
      </c>
      <c r="L169" s="167">
        <v>22.45</v>
      </c>
    </row>
    <row r="170" spans="3:12" ht="50">
      <c r="C170" s="139" t="s">
        <v>169</v>
      </c>
      <c r="D170" s="140" t="s">
        <v>679</v>
      </c>
      <c r="E170" s="139" t="s">
        <v>181</v>
      </c>
      <c r="F170" s="139" t="s">
        <v>331</v>
      </c>
      <c r="G170" s="750" t="s">
        <v>308</v>
      </c>
      <c r="H170" s="750"/>
      <c r="I170" s="141" t="s">
        <v>175</v>
      </c>
      <c r="J170" s="142">
        <v>1</v>
      </c>
      <c r="K170" s="166">
        <v>6.85</v>
      </c>
      <c r="L170" s="166">
        <v>6.85</v>
      </c>
    </row>
    <row r="171" spans="3:12" ht="37.5">
      <c r="C171" s="139" t="s">
        <v>169</v>
      </c>
      <c r="D171" s="140" t="s">
        <v>680</v>
      </c>
      <c r="E171" s="139" t="s">
        <v>181</v>
      </c>
      <c r="F171" s="139" t="s">
        <v>544</v>
      </c>
      <c r="G171" s="750" t="s">
        <v>308</v>
      </c>
      <c r="H171" s="750"/>
      <c r="I171" s="141" t="s">
        <v>175</v>
      </c>
      <c r="J171" s="142">
        <v>1</v>
      </c>
      <c r="K171" s="166">
        <v>15.6</v>
      </c>
      <c r="L171" s="166">
        <v>15.6</v>
      </c>
    </row>
    <row r="172" spans="3:12" ht="25">
      <c r="C172" s="94" t="s">
        <v>619</v>
      </c>
      <c r="D172" s="94" t="s">
        <v>619</v>
      </c>
      <c r="E172" s="94"/>
      <c r="F172" s="94"/>
      <c r="G172" s="94" t="s">
        <v>170</v>
      </c>
      <c r="H172" s="95">
        <v>5.0619835000000002</v>
      </c>
      <c r="I172" s="94" t="s">
        <v>171</v>
      </c>
      <c r="J172" s="95">
        <v>4.25</v>
      </c>
      <c r="K172" s="94" t="s">
        <v>172</v>
      </c>
      <c r="L172" s="95">
        <v>9.31</v>
      </c>
    </row>
    <row r="173" spans="3:12">
      <c r="C173" s="94" t="s">
        <v>619</v>
      </c>
      <c r="D173" s="94" t="s">
        <v>619</v>
      </c>
      <c r="E173" s="94"/>
      <c r="F173" s="94"/>
      <c r="G173" s="94" t="s">
        <v>173</v>
      </c>
      <c r="H173" s="95">
        <v>5.94</v>
      </c>
      <c r="I173" s="94"/>
      <c r="J173" s="751" t="s">
        <v>174</v>
      </c>
      <c r="K173" s="751"/>
      <c r="L173" s="95">
        <v>28.39</v>
      </c>
    </row>
    <row r="174" spans="3:12" ht="14.5" thickBot="1">
      <c r="C174" s="143" t="s">
        <v>619</v>
      </c>
      <c r="D174" s="143" t="s">
        <v>619</v>
      </c>
      <c r="E174" s="143"/>
      <c r="F174" s="143"/>
      <c r="G174" s="143"/>
      <c r="H174" s="143"/>
      <c r="I174" s="143"/>
      <c r="J174" s="144"/>
      <c r="K174" s="143"/>
      <c r="L174" s="156"/>
    </row>
    <row r="175" spans="3:12" ht="14.5" thickTop="1">
      <c r="C175" s="145" t="s">
        <v>619</v>
      </c>
      <c r="D175" s="145" t="s">
        <v>619</v>
      </c>
      <c r="E175" s="145"/>
      <c r="F175" s="145"/>
      <c r="G175" s="145"/>
      <c r="H175" s="145"/>
      <c r="I175" s="145"/>
      <c r="J175" s="145"/>
      <c r="K175" s="145"/>
      <c r="L175" s="145"/>
    </row>
    <row r="176" spans="3:12" ht="28">
      <c r="C176" s="136" t="s">
        <v>490</v>
      </c>
      <c r="D176" s="137" t="s">
        <v>160</v>
      </c>
      <c r="E176" s="136" t="s">
        <v>161</v>
      </c>
      <c r="F176" s="136" t="s">
        <v>162</v>
      </c>
      <c r="G176" s="752" t="s">
        <v>163</v>
      </c>
      <c r="H176" s="752"/>
      <c r="I176" s="138" t="s">
        <v>164</v>
      </c>
      <c r="J176" s="137" t="s">
        <v>158</v>
      </c>
      <c r="K176" s="137" t="s">
        <v>165</v>
      </c>
      <c r="L176" s="137" t="s">
        <v>166</v>
      </c>
    </row>
    <row r="177" spans="3:12" ht="39">
      <c r="C177" s="150" t="s">
        <v>167</v>
      </c>
      <c r="D177" s="151" t="s">
        <v>681</v>
      </c>
      <c r="E177" s="150" t="s">
        <v>181</v>
      </c>
      <c r="F177" s="150" t="s">
        <v>448</v>
      </c>
      <c r="G177" s="753" t="s">
        <v>308</v>
      </c>
      <c r="H177" s="753"/>
      <c r="I177" s="152" t="s">
        <v>175</v>
      </c>
      <c r="J177" s="153">
        <v>1</v>
      </c>
      <c r="K177" s="167">
        <v>35.58</v>
      </c>
      <c r="L177" s="167">
        <v>35.58</v>
      </c>
    </row>
    <row r="178" spans="3:12" ht="50">
      <c r="C178" s="139" t="s">
        <v>169</v>
      </c>
      <c r="D178" s="140" t="s">
        <v>679</v>
      </c>
      <c r="E178" s="139" t="s">
        <v>181</v>
      </c>
      <c r="F178" s="139" t="s">
        <v>331</v>
      </c>
      <c r="G178" s="750" t="s">
        <v>308</v>
      </c>
      <c r="H178" s="750"/>
      <c r="I178" s="141" t="s">
        <v>175</v>
      </c>
      <c r="J178" s="142">
        <v>1</v>
      </c>
      <c r="K178" s="166">
        <v>6.85</v>
      </c>
      <c r="L178" s="166">
        <v>6.85</v>
      </c>
    </row>
    <row r="179" spans="3:12" ht="37.5">
      <c r="C179" s="139" t="s">
        <v>169</v>
      </c>
      <c r="D179" s="140" t="s">
        <v>682</v>
      </c>
      <c r="E179" s="139" t="s">
        <v>181</v>
      </c>
      <c r="F179" s="139" t="s">
        <v>545</v>
      </c>
      <c r="G179" s="750" t="s">
        <v>308</v>
      </c>
      <c r="H179" s="750"/>
      <c r="I179" s="141" t="s">
        <v>175</v>
      </c>
      <c r="J179" s="142">
        <v>1</v>
      </c>
      <c r="K179" s="166">
        <v>28.73</v>
      </c>
      <c r="L179" s="166">
        <v>28.73</v>
      </c>
    </row>
    <row r="180" spans="3:12" ht="25">
      <c r="C180" s="94" t="s">
        <v>619</v>
      </c>
      <c r="D180" s="94" t="s">
        <v>619</v>
      </c>
      <c r="E180" s="94"/>
      <c r="F180" s="94"/>
      <c r="G180" s="94" t="s">
        <v>170</v>
      </c>
      <c r="H180" s="95">
        <v>7.9001739999999998</v>
      </c>
      <c r="I180" s="94" t="s">
        <v>171</v>
      </c>
      <c r="J180" s="95">
        <v>6.63</v>
      </c>
      <c r="K180" s="94" t="s">
        <v>172</v>
      </c>
      <c r="L180" s="95">
        <v>14.53</v>
      </c>
    </row>
    <row r="181" spans="3:12">
      <c r="C181" s="94" t="s">
        <v>619</v>
      </c>
      <c r="D181" s="94" t="s">
        <v>619</v>
      </c>
      <c r="E181" s="94"/>
      <c r="F181" s="94"/>
      <c r="G181" s="94" t="s">
        <v>173</v>
      </c>
      <c r="H181" s="95">
        <v>9.41</v>
      </c>
      <c r="I181" s="94"/>
      <c r="J181" s="751" t="s">
        <v>174</v>
      </c>
      <c r="K181" s="751"/>
      <c r="L181" s="95">
        <v>44.99</v>
      </c>
    </row>
    <row r="182" spans="3:12" ht="14.5" thickBot="1">
      <c r="C182" s="143" t="s">
        <v>619</v>
      </c>
      <c r="D182" s="143" t="s">
        <v>619</v>
      </c>
      <c r="E182" s="143"/>
      <c r="F182" s="143"/>
      <c r="G182" s="143"/>
      <c r="H182" s="143"/>
      <c r="I182" s="143"/>
      <c r="J182" s="144"/>
      <c r="K182" s="143"/>
      <c r="L182" s="156"/>
    </row>
    <row r="183" spans="3:12" ht="14.5" thickTop="1">
      <c r="C183" s="145" t="s">
        <v>619</v>
      </c>
      <c r="D183" s="145" t="s">
        <v>619</v>
      </c>
      <c r="E183" s="145"/>
      <c r="F183" s="145"/>
      <c r="G183" s="145"/>
      <c r="H183" s="145"/>
      <c r="I183" s="145"/>
      <c r="J183" s="145"/>
      <c r="K183" s="145"/>
      <c r="L183" s="145"/>
    </row>
    <row r="184" spans="3:12" ht="28">
      <c r="C184" s="136" t="s">
        <v>491</v>
      </c>
      <c r="D184" s="137" t="s">
        <v>160</v>
      </c>
      <c r="E184" s="136" t="s">
        <v>161</v>
      </c>
      <c r="F184" s="136" t="s">
        <v>162</v>
      </c>
      <c r="G184" s="752" t="s">
        <v>163</v>
      </c>
      <c r="H184" s="752"/>
      <c r="I184" s="138" t="s">
        <v>164</v>
      </c>
      <c r="J184" s="137" t="s">
        <v>158</v>
      </c>
      <c r="K184" s="137" t="s">
        <v>165</v>
      </c>
      <c r="L184" s="137" t="s">
        <v>166</v>
      </c>
    </row>
    <row r="185" spans="3:12" ht="39">
      <c r="C185" s="150" t="s">
        <v>167</v>
      </c>
      <c r="D185" s="151" t="s">
        <v>683</v>
      </c>
      <c r="E185" s="150" t="s">
        <v>181</v>
      </c>
      <c r="F185" s="150" t="s">
        <v>449</v>
      </c>
      <c r="G185" s="753" t="s">
        <v>308</v>
      </c>
      <c r="H185" s="753"/>
      <c r="I185" s="152" t="s">
        <v>175</v>
      </c>
      <c r="J185" s="153">
        <v>1</v>
      </c>
      <c r="K185" s="167">
        <v>23.74</v>
      </c>
      <c r="L185" s="167">
        <v>23.74</v>
      </c>
    </row>
    <row r="186" spans="3:12" ht="50">
      <c r="C186" s="139" t="s">
        <v>169</v>
      </c>
      <c r="D186" s="140" t="s">
        <v>679</v>
      </c>
      <c r="E186" s="139" t="s">
        <v>181</v>
      </c>
      <c r="F186" s="139" t="s">
        <v>331</v>
      </c>
      <c r="G186" s="750" t="s">
        <v>308</v>
      </c>
      <c r="H186" s="750"/>
      <c r="I186" s="141" t="s">
        <v>175</v>
      </c>
      <c r="J186" s="142">
        <v>1</v>
      </c>
      <c r="K186" s="166">
        <v>6.85</v>
      </c>
      <c r="L186" s="166">
        <v>6.85</v>
      </c>
    </row>
    <row r="187" spans="3:12" ht="37.5">
      <c r="C187" s="139" t="s">
        <v>169</v>
      </c>
      <c r="D187" s="140" t="s">
        <v>684</v>
      </c>
      <c r="E187" s="139" t="s">
        <v>181</v>
      </c>
      <c r="F187" s="139" t="s">
        <v>546</v>
      </c>
      <c r="G187" s="750" t="s">
        <v>308</v>
      </c>
      <c r="H187" s="750"/>
      <c r="I187" s="141" t="s">
        <v>175</v>
      </c>
      <c r="J187" s="142">
        <v>1</v>
      </c>
      <c r="K187" s="166">
        <v>16.89</v>
      </c>
      <c r="L187" s="166">
        <v>16.89</v>
      </c>
    </row>
    <row r="188" spans="3:12" ht="25">
      <c r="C188" s="94" t="s">
        <v>619</v>
      </c>
      <c r="D188" s="94" t="s">
        <v>619</v>
      </c>
      <c r="E188" s="94"/>
      <c r="F188" s="94"/>
      <c r="G188" s="94" t="s">
        <v>170</v>
      </c>
      <c r="H188" s="95">
        <v>5.2305349999999997</v>
      </c>
      <c r="I188" s="94" t="s">
        <v>171</v>
      </c>
      <c r="J188" s="95">
        <v>4.3899999999999997</v>
      </c>
      <c r="K188" s="94" t="s">
        <v>172</v>
      </c>
      <c r="L188" s="95">
        <v>9.6199999999999992</v>
      </c>
    </row>
    <row r="189" spans="3:12">
      <c r="C189" s="94" t="s">
        <v>619</v>
      </c>
      <c r="D189" s="94" t="s">
        <v>619</v>
      </c>
      <c r="E189" s="94"/>
      <c r="F189" s="94"/>
      <c r="G189" s="94" t="s">
        <v>173</v>
      </c>
      <c r="H189" s="95">
        <v>6.28</v>
      </c>
      <c r="I189" s="94"/>
      <c r="J189" s="751" t="s">
        <v>174</v>
      </c>
      <c r="K189" s="751"/>
      <c r="L189" s="95">
        <v>30.02</v>
      </c>
    </row>
    <row r="190" spans="3:12" ht="14.5" thickBot="1">
      <c r="C190" s="143" t="s">
        <v>619</v>
      </c>
      <c r="D190" s="143" t="s">
        <v>619</v>
      </c>
      <c r="E190" s="143"/>
      <c r="F190" s="143"/>
      <c r="G190" s="143"/>
      <c r="H190" s="143"/>
      <c r="I190" s="143"/>
      <c r="J190" s="144"/>
      <c r="K190" s="143"/>
      <c r="L190" s="156"/>
    </row>
    <row r="191" spans="3:12" ht="14.5" thickTop="1">
      <c r="C191" s="145" t="s">
        <v>619</v>
      </c>
      <c r="D191" s="145" t="s">
        <v>619</v>
      </c>
      <c r="E191" s="145"/>
      <c r="F191" s="145"/>
      <c r="G191" s="145"/>
      <c r="H191" s="145"/>
      <c r="I191" s="145"/>
      <c r="J191" s="145"/>
      <c r="K191" s="145"/>
      <c r="L191" s="145"/>
    </row>
    <row r="192" spans="3:12" ht="28">
      <c r="C192" s="136" t="s">
        <v>492</v>
      </c>
      <c r="D192" s="137" t="s">
        <v>160</v>
      </c>
      <c r="E192" s="136" t="s">
        <v>161</v>
      </c>
      <c r="F192" s="136" t="s">
        <v>162</v>
      </c>
      <c r="G192" s="752" t="s">
        <v>163</v>
      </c>
      <c r="H192" s="752"/>
      <c r="I192" s="138" t="s">
        <v>164</v>
      </c>
      <c r="J192" s="137" t="s">
        <v>158</v>
      </c>
      <c r="K192" s="137" t="s">
        <v>165</v>
      </c>
      <c r="L192" s="137" t="s">
        <v>166</v>
      </c>
    </row>
    <row r="193" spans="3:12" ht="39">
      <c r="C193" s="150" t="s">
        <v>167</v>
      </c>
      <c r="D193" s="151" t="s">
        <v>685</v>
      </c>
      <c r="E193" s="150" t="s">
        <v>181</v>
      </c>
      <c r="F193" s="150" t="s">
        <v>203</v>
      </c>
      <c r="G193" s="753" t="s">
        <v>308</v>
      </c>
      <c r="H193" s="753"/>
      <c r="I193" s="152" t="s">
        <v>175</v>
      </c>
      <c r="J193" s="153">
        <v>1</v>
      </c>
      <c r="K193" s="167">
        <v>26.77</v>
      </c>
      <c r="L193" s="167">
        <v>26.77</v>
      </c>
    </row>
    <row r="194" spans="3:12" ht="50">
      <c r="C194" s="139" t="s">
        <v>169</v>
      </c>
      <c r="D194" s="140" t="s">
        <v>679</v>
      </c>
      <c r="E194" s="139" t="s">
        <v>181</v>
      </c>
      <c r="F194" s="139" t="s">
        <v>331</v>
      </c>
      <c r="G194" s="750" t="s">
        <v>308</v>
      </c>
      <c r="H194" s="750"/>
      <c r="I194" s="141" t="s">
        <v>175</v>
      </c>
      <c r="J194" s="142">
        <v>1</v>
      </c>
      <c r="K194" s="166">
        <v>6.85</v>
      </c>
      <c r="L194" s="166">
        <v>6.85</v>
      </c>
    </row>
    <row r="195" spans="3:12" ht="37.5">
      <c r="C195" s="139" t="s">
        <v>169</v>
      </c>
      <c r="D195" s="140" t="s">
        <v>686</v>
      </c>
      <c r="E195" s="139" t="s">
        <v>181</v>
      </c>
      <c r="F195" s="139" t="s">
        <v>332</v>
      </c>
      <c r="G195" s="750" t="s">
        <v>308</v>
      </c>
      <c r="H195" s="750"/>
      <c r="I195" s="141" t="s">
        <v>175</v>
      </c>
      <c r="J195" s="142">
        <v>1</v>
      </c>
      <c r="K195" s="166">
        <v>19.920000000000002</v>
      </c>
      <c r="L195" s="166">
        <v>19.920000000000002</v>
      </c>
    </row>
    <row r="196" spans="3:12" ht="25">
      <c r="C196" s="94" t="s">
        <v>619</v>
      </c>
      <c r="D196" s="94" t="s">
        <v>619</v>
      </c>
      <c r="E196" s="94"/>
      <c r="F196" s="94"/>
      <c r="G196" s="94" t="s">
        <v>170</v>
      </c>
      <c r="H196" s="95">
        <v>6.4865158999999997</v>
      </c>
      <c r="I196" s="94" t="s">
        <v>171</v>
      </c>
      <c r="J196" s="95">
        <v>5.44</v>
      </c>
      <c r="K196" s="94" t="s">
        <v>172</v>
      </c>
      <c r="L196" s="95">
        <v>11.93</v>
      </c>
    </row>
    <row r="197" spans="3:12">
      <c r="C197" s="94" t="s">
        <v>619</v>
      </c>
      <c r="D197" s="94" t="s">
        <v>619</v>
      </c>
      <c r="E197" s="94"/>
      <c r="F197" s="94"/>
      <c r="G197" s="94" t="s">
        <v>173</v>
      </c>
      <c r="H197" s="95">
        <v>7.08</v>
      </c>
      <c r="I197" s="94"/>
      <c r="J197" s="751" t="s">
        <v>174</v>
      </c>
      <c r="K197" s="751"/>
      <c r="L197" s="95">
        <v>33.85</v>
      </c>
    </row>
    <row r="198" spans="3:12" ht="14.5" thickBot="1">
      <c r="C198" s="143" t="s">
        <v>619</v>
      </c>
      <c r="D198" s="143" t="s">
        <v>619</v>
      </c>
      <c r="E198" s="143"/>
      <c r="F198" s="143"/>
      <c r="G198" s="143"/>
      <c r="H198" s="143"/>
      <c r="I198" s="143"/>
      <c r="J198" s="144"/>
      <c r="K198" s="143"/>
      <c r="L198" s="156"/>
    </row>
    <row r="199" spans="3:12" ht="14.5" thickTop="1">
      <c r="C199" s="145" t="s">
        <v>619</v>
      </c>
      <c r="D199" s="145" t="s">
        <v>619</v>
      </c>
      <c r="E199" s="145"/>
      <c r="F199" s="145"/>
      <c r="G199" s="145"/>
      <c r="H199" s="145"/>
      <c r="I199" s="145"/>
      <c r="J199" s="145"/>
      <c r="K199" s="145"/>
      <c r="L199" s="145"/>
    </row>
    <row r="200" spans="3:12" ht="28">
      <c r="C200" s="136" t="s">
        <v>493</v>
      </c>
      <c r="D200" s="137" t="s">
        <v>160</v>
      </c>
      <c r="E200" s="136" t="s">
        <v>161</v>
      </c>
      <c r="F200" s="136" t="s">
        <v>162</v>
      </c>
      <c r="G200" s="752" t="s">
        <v>163</v>
      </c>
      <c r="H200" s="752"/>
      <c r="I200" s="138" t="s">
        <v>164</v>
      </c>
      <c r="J200" s="137" t="s">
        <v>158</v>
      </c>
      <c r="K200" s="137" t="s">
        <v>165</v>
      </c>
      <c r="L200" s="137" t="s">
        <v>166</v>
      </c>
    </row>
    <row r="201" spans="3:12" ht="39">
      <c r="C201" s="150" t="s">
        <v>167</v>
      </c>
      <c r="D201" s="151" t="s">
        <v>687</v>
      </c>
      <c r="E201" s="150" t="s">
        <v>181</v>
      </c>
      <c r="F201" s="150" t="s">
        <v>202</v>
      </c>
      <c r="G201" s="753" t="s">
        <v>308</v>
      </c>
      <c r="H201" s="753"/>
      <c r="I201" s="152" t="s">
        <v>175</v>
      </c>
      <c r="J201" s="153">
        <v>1</v>
      </c>
      <c r="K201" s="167">
        <v>34.549999999999997</v>
      </c>
      <c r="L201" s="167">
        <v>34.549999999999997</v>
      </c>
    </row>
    <row r="202" spans="3:12" ht="50">
      <c r="C202" s="139" t="s">
        <v>169</v>
      </c>
      <c r="D202" s="140" t="s">
        <v>679</v>
      </c>
      <c r="E202" s="139" t="s">
        <v>181</v>
      </c>
      <c r="F202" s="139" t="s">
        <v>331</v>
      </c>
      <c r="G202" s="750" t="s">
        <v>308</v>
      </c>
      <c r="H202" s="750"/>
      <c r="I202" s="141" t="s">
        <v>175</v>
      </c>
      <c r="J202" s="142">
        <v>1</v>
      </c>
      <c r="K202" s="166">
        <v>6.85</v>
      </c>
      <c r="L202" s="166">
        <v>6.85</v>
      </c>
    </row>
    <row r="203" spans="3:12" ht="37.5">
      <c r="C203" s="139" t="s">
        <v>169</v>
      </c>
      <c r="D203" s="140" t="s">
        <v>688</v>
      </c>
      <c r="E203" s="139" t="s">
        <v>181</v>
      </c>
      <c r="F203" s="139" t="s">
        <v>333</v>
      </c>
      <c r="G203" s="750" t="s">
        <v>308</v>
      </c>
      <c r="H203" s="750"/>
      <c r="I203" s="141" t="s">
        <v>175</v>
      </c>
      <c r="J203" s="142">
        <v>1</v>
      </c>
      <c r="K203" s="166">
        <v>27.7</v>
      </c>
      <c r="L203" s="166">
        <v>27.7</v>
      </c>
    </row>
    <row r="204" spans="3:12" ht="25">
      <c r="C204" s="94" t="s">
        <v>619</v>
      </c>
      <c r="D204" s="94" t="s">
        <v>619</v>
      </c>
      <c r="E204" s="94"/>
      <c r="F204" s="94"/>
      <c r="G204" s="94" t="s">
        <v>170</v>
      </c>
      <c r="H204" s="95">
        <v>9.7161808999999995</v>
      </c>
      <c r="I204" s="94" t="s">
        <v>171</v>
      </c>
      <c r="J204" s="95">
        <v>8.15</v>
      </c>
      <c r="K204" s="94" t="s">
        <v>172</v>
      </c>
      <c r="L204" s="95">
        <v>17.87</v>
      </c>
    </row>
    <row r="205" spans="3:12">
      <c r="C205" s="94" t="s">
        <v>619</v>
      </c>
      <c r="D205" s="94" t="s">
        <v>619</v>
      </c>
      <c r="E205" s="94"/>
      <c r="F205" s="94"/>
      <c r="G205" s="94" t="s">
        <v>173</v>
      </c>
      <c r="H205" s="95">
        <v>9.14</v>
      </c>
      <c r="I205" s="94"/>
      <c r="J205" s="751" t="s">
        <v>174</v>
      </c>
      <c r="K205" s="751"/>
      <c r="L205" s="95">
        <v>43.69</v>
      </c>
    </row>
    <row r="206" spans="3:12" ht="14.5" thickBot="1">
      <c r="C206" s="143" t="s">
        <v>619</v>
      </c>
      <c r="D206" s="143" t="s">
        <v>619</v>
      </c>
      <c r="E206" s="143"/>
      <c r="F206" s="143"/>
      <c r="G206" s="143"/>
      <c r="H206" s="143"/>
      <c r="I206" s="143"/>
      <c r="J206" s="144"/>
      <c r="K206" s="143"/>
      <c r="L206" s="156"/>
    </row>
    <row r="207" spans="3:12" ht="14.5" thickTop="1">
      <c r="C207" s="145" t="s">
        <v>619</v>
      </c>
      <c r="D207" s="145" t="s">
        <v>619</v>
      </c>
      <c r="E207" s="145"/>
      <c r="F207" s="145"/>
      <c r="G207" s="145"/>
      <c r="H207" s="145"/>
      <c r="I207" s="145"/>
      <c r="J207" s="145"/>
      <c r="K207" s="145"/>
      <c r="L207" s="145"/>
    </row>
    <row r="208" spans="3:12" ht="28">
      <c r="C208" s="136" t="s">
        <v>494</v>
      </c>
      <c r="D208" s="137" t="s">
        <v>160</v>
      </c>
      <c r="E208" s="136" t="s">
        <v>161</v>
      </c>
      <c r="F208" s="136" t="s">
        <v>162</v>
      </c>
      <c r="G208" s="752" t="s">
        <v>163</v>
      </c>
      <c r="H208" s="752"/>
      <c r="I208" s="138" t="s">
        <v>164</v>
      </c>
      <c r="J208" s="137" t="s">
        <v>158</v>
      </c>
      <c r="K208" s="137" t="s">
        <v>165</v>
      </c>
      <c r="L208" s="137" t="s">
        <v>166</v>
      </c>
    </row>
    <row r="209" spans="3:12" ht="52">
      <c r="C209" s="150" t="s">
        <v>167</v>
      </c>
      <c r="D209" s="151" t="s">
        <v>689</v>
      </c>
      <c r="E209" s="150" t="s">
        <v>181</v>
      </c>
      <c r="F209" s="150" t="s">
        <v>450</v>
      </c>
      <c r="G209" s="753" t="s">
        <v>308</v>
      </c>
      <c r="H209" s="753"/>
      <c r="I209" s="152" t="s">
        <v>175</v>
      </c>
      <c r="J209" s="153">
        <v>1</v>
      </c>
      <c r="K209" s="167">
        <v>32.729999999999997</v>
      </c>
      <c r="L209" s="167">
        <v>32.729999999999997</v>
      </c>
    </row>
    <row r="210" spans="3:12" ht="25">
      <c r="C210" s="139" t="s">
        <v>169</v>
      </c>
      <c r="D210" s="140" t="s">
        <v>670</v>
      </c>
      <c r="E210" s="139" t="s">
        <v>181</v>
      </c>
      <c r="F210" s="139" t="s">
        <v>309</v>
      </c>
      <c r="G210" s="750" t="s">
        <v>176</v>
      </c>
      <c r="H210" s="750"/>
      <c r="I210" s="141" t="s">
        <v>182</v>
      </c>
      <c r="J210" s="142">
        <v>0.22309999999999999</v>
      </c>
      <c r="K210" s="166">
        <v>18.77</v>
      </c>
      <c r="L210" s="166">
        <v>4.18</v>
      </c>
    </row>
    <row r="211" spans="3:12" ht="25">
      <c r="C211" s="139" t="s">
        <v>169</v>
      </c>
      <c r="D211" s="140" t="s">
        <v>671</v>
      </c>
      <c r="E211" s="139" t="s">
        <v>181</v>
      </c>
      <c r="F211" s="139" t="s">
        <v>310</v>
      </c>
      <c r="G211" s="750" t="s">
        <v>176</v>
      </c>
      <c r="H211" s="750"/>
      <c r="I211" s="141" t="s">
        <v>182</v>
      </c>
      <c r="J211" s="142">
        <v>0.53549999999999998</v>
      </c>
      <c r="K211" s="166">
        <v>22.7</v>
      </c>
      <c r="L211" s="166">
        <v>12.15</v>
      </c>
    </row>
    <row r="212" spans="3:12" ht="25">
      <c r="C212" s="139" t="s">
        <v>177</v>
      </c>
      <c r="D212" s="140" t="s">
        <v>690</v>
      </c>
      <c r="E212" s="139" t="s">
        <v>181</v>
      </c>
      <c r="F212" s="139" t="s">
        <v>334</v>
      </c>
      <c r="G212" s="750" t="s">
        <v>270</v>
      </c>
      <c r="H212" s="750"/>
      <c r="I212" s="141" t="s">
        <v>175</v>
      </c>
      <c r="J212" s="142">
        <v>1</v>
      </c>
      <c r="K212" s="166">
        <v>9.7200000000000006</v>
      </c>
      <c r="L212" s="166">
        <v>9.7200000000000006</v>
      </c>
    </row>
    <row r="213" spans="3:12" ht="37.5">
      <c r="C213" s="139" t="s">
        <v>177</v>
      </c>
      <c r="D213" s="140" t="s">
        <v>691</v>
      </c>
      <c r="E213" s="139" t="s">
        <v>181</v>
      </c>
      <c r="F213" s="139" t="s">
        <v>547</v>
      </c>
      <c r="G213" s="750" t="s">
        <v>270</v>
      </c>
      <c r="H213" s="750"/>
      <c r="I213" s="141" t="s">
        <v>175</v>
      </c>
      <c r="J213" s="142">
        <v>1</v>
      </c>
      <c r="K213" s="166">
        <v>6.68</v>
      </c>
      <c r="L213" s="166">
        <v>6.68</v>
      </c>
    </row>
    <row r="214" spans="3:12" ht="25">
      <c r="C214" s="94" t="s">
        <v>619</v>
      </c>
      <c r="D214" s="94" t="s">
        <v>619</v>
      </c>
      <c r="E214" s="94"/>
      <c r="F214" s="94"/>
      <c r="G214" s="94" t="s">
        <v>170</v>
      </c>
      <c r="H214" s="95">
        <v>6.8508046976946497</v>
      </c>
      <c r="I214" s="94" t="s">
        <v>171</v>
      </c>
      <c r="J214" s="95">
        <v>5.75</v>
      </c>
      <c r="K214" s="94" t="s">
        <v>172</v>
      </c>
      <c r="L214" s="95">
        <v>12.6</v>
      </c>
    </row>
    <row r="215" spans="3:12">
      <c r="C215" s="94" t="s">
        <v>619</v>
      </c>
      <c r="D215" s="94" t="s">
        <v>619</v>
      </c>
      <c r="E215" s="94"/>
      <c r="F215" s="94"/>
      <c r="G215" s="94" t="s">
        <v>173</v>
      </c>
      <c r="H215" s="95">
        <v>8.66</v>
      </c>
      <c r="I215" s="94"/>
      <c r="J215" s="751" t="s">
        <v>174</v>
      </c>
      <c r="K215" s="751"/>
      <c r="L215" s="95">
        <v>41.39</v>
      </c>
    </row>
    <row r="216" spans="3:12" ht="14.5" thickBot="1">
      <c r="C216" s="143" t="s">
        <v>619</v>
      </c>
      <c r="D216" s="143" t="s">
        <v>619</v>
      </c>
      <c r="E216" s="143"/>
      <c r="F216" s="143"/>
      <c r="G216" s="143"/>
      <c r="H216" s="143"/>
      <c r="I216" s="143"/>
      <c r="J216" s="144"/>
      <c r="K216" s="143"/>
      <c r="L216" s="156"/>
    </row>
    <row r="217" spans="3:12" ht="14.5" thickTop="1">
      <c r="C217" s="145" t="s">
        <v>619</v>
      </c>
      <c r="D217" s="145" t="s">
        <v>619</v>
      </c>
      <c r="E217" s="145"/>
      <c r="F217" s="145"/>
      <c r="G217" s="145"/>
      <c r="H217" s="145"/>
      <c r="I217" s="145"/>
      <c r="J217" s="145"/>
      <c r="K217" s="145"/>
      <c r="L217" s="145"/>
    </row>
    <row r="218" spans="3:12" ht="28">
      <c r="C218" s="136" t="s">
        <v>495</v>
      </c>
      <c r="D218" s="137" t="s">
        <v>160</v>
      </c>
      <c r="E218" s="136" t="s">
        <v>161</v>
      </c>
      <c r="F218" s="136" t="s">
        <v>162</v>
      </c>
      <c r="G218" s="752" t="s">
        <v>163</v>
      </c>
      <c r="H218" s="752"/>
      <c r="I218" s="138" t="s">
        <v>164</v>
      </c>
      <c r="J218" s="137" t="s">
        <v>158</v>
      </c>
      <c r="K218" s="137" t="s">
        <v>165</v>
      </c>
      <c r="L218" s="137" t="s">
        <v>166</v>
      </c>
    </row>
    <row r="219" spans="3:12" ht="52">
      <c r="C219" s="150" t="s">
        <v>167</v>
      </c>
      <c r="D219" s="151" t="s">
        <v>692</v>
      </c>
      <c r="E219" s="150" t="s">
        <v>181</v>
      </c>
      <c r="F219" s="150" t="s">
        <v>204</v>
      </c>
      <c r="G219" s="753" t="s">
        <v>308</v>
      </c>
      <c r="H219" s="753"/>
      <c r="I219" s="152" t="s">
        <v>175</v>
      </c>
      <c r="J219" s="153">
        <v>1</v>
      </c>
      <c r="K219" s="167">
        <v>108.79</v>
      </c>
      <c r="L219" s="167">
        <v>108.79</v>
      </c>
    </row>
    <row r="220" spans="3:12" ht="25">
      <c r="C220" s="139" t="s">
        <v>169</v>
      </c>
      <c r="D220" s="140" t="s">
        <v>670</v>
      </c>
      <c r="E220" s="139" t="s">
        <v>181</v>
      </c>
      <c r="F220" s="139" t="s">
        <v>309</v>
      </c>
      <c r="G220" s="750" t="s">
        <v>176</v>
      </c>
      <c r="H220" s="750"/>
      <c r="I220" s="141" t="s">
        <v>182</v>
      </c>
      <c r="J220" s="142">
        <v>0.22989999999999999</v>
      </c>
      <c r="K220" s="166">
        <v>18.77</v>
      </c>
      <c r="L220" s="166">
        <v>4.3099999999999996</v>
      </c>
    </row>
    <row r="221" spans="3:12" ht="25">
      <c r="C221" s="139" t="s">
        <v>169</v>
      </c>
      <c r="D221" s="140" t="s">
        <v>671</v>
      </c>
      <c r="E221" s="139" t="s">
        <v>181</v>
      </c>
      <c r="F221" s="139" t="s">
        <v>310</v>
      </c>
      <c r="G221" s="750" t="s">
        <v>176</v>
      </c>
      <c r="H221" s="750"/>
      <c r="I221" s="141" t="s">
        <v>182</v>
      </c>
      <c r="J221" s="142">
        <v>0.55179999999999996</v>
      </c>
      <c r="K221" s="166">
        <v>22.7</v>
      </c>
      <c r="L221" s="166">
        <v>12.52</v>
      </c>
    </row>
    <row r="222" spans="3:12" ht="25">
      <c r="C222" s="139" t="s">
        <v>177</v>
      </c>
      <c r="D222" s="140" t="s">
        <v>690</v>
      </c>
      <c r="E222" s="139" t="s">
        <v>181</v>
      </c>
      <c r="F222" s="139" t="s">
        <v>334</v>
      </c>
      <c r="G222" s="750" t="s">
        <v>270</v>
      </c>
      <c r="H222" s="750"/>
      <c r="I222" s="141" t="s">
        <v>175</v>
      </c>
      <c r="J222" s="142">
        <v>1</v>
      </c>
      <c r="K222" s="166">
        <v>9.7200000000000006</v>
      </c>
      <c r="L222" s="166">
        <v>9.7200000000000006</v>
      </c>
    </row>
    <row r="223" spans="3:12" ht="50">
      <c r="C223" s="139" t="s">
        <v>177</v>
      </c>
      <c r="D223" s="140" t="s">
        <v>693</v>
      </c>
      <c r="E223" s="139" t="s">
        <v>181</v>
      </c>
      <c r="F223" s="139" t="s">
        <v>335</v>
      </c>
      <c r="G223" s="750" t="s">
        <v>270</v>
      </c>
      <c r="H223" s="750"/>
      <c r="I223" s="141" t="s">
        <v>175</v>
      </c>
      <c r="J223" s="142">
        <v>1</v>
      </c>
      <c r="K223" s="166">
        <v>82.24</v>
      </c>
      <c r="L223" s="166">
        <v>82.24</v>
      </c>
    </row>
    <row r="224" spans="3:12" ht="25">
      <c r="C224" s="94" t="s">
        <v>619</v>
      </c>
      <c r="D224" s="94" t="s">
        <v>619</v>
      </c>
      <c r="E224" s="94"/>
      <c r="F224" s="94"/>
      <c r="G224" s="94" t="s">
        <v>170</v>
      </c>
      <c r="H224" s="95">
        <v>7.0628534145280559</v>
      </c>
      <c r="I224" s="94" t="s">
        <v>171</v>
      </c>
      <c r="J224" s="95">
        <v>5.93</v>
      </c>
      <c r="K224" s="94" t="s">
        <v>172</v>
      </c>
      <c r="L224" s="95">
        <v>12.99</v>
      </c>
    </row>
    <row r="225" spans="3:12">
      <c r="C225" s="94" t="s">
        <v>619</v>
      </c>
      <c r="D225" s="94" t="s">
        <v>619</v>
      </c>
      <c r="E225" s="94"/>
      <c r="F225" s="94"/>
      <c r="G225" s="94" t="s">
        <v>173</v>
      </c>
      <c r="H225" s="95">
        <v>28.78</v>
      </c>
      <c r="I225" s="94"/>
      <c r="J225" s="751" t="s">
        <v>174</v>
      </c>
      <c r="K225" s="751"/>
      <c r="L225" s="95">
        <v>137.57</v>
      </c>
    </row>
    <row r="226" spans="3:12" ht="14.5" thickBot="1">
      <c r="C226" s="143" t="s">
        <v>619</v>
      </c>
      <c r="D226" s="143" t="s">
        <v>619</v>
      </c>
      <c r="E226" s="143"/>
      <c r="F226" s="143"/>
      <c r="G226" s="143"/>
      <c r="H226" s="143"/>
      <c r="I226" s="143"/>
      <c r="J226" s="144"/>
      <c r="K226" s="143"/>
      <c r="L226" s="156"/>
    </row>
    <row r="227" spans="3:12" ht="14.5" thickTop="1">
      <c r="C227" s="145" t="s">
        <v>619</v>
      </c>
      <c r="D227" s="145" t="s">
        <v>619</v>
      </c>
      <c r="E227" s="145"/>
      <c r="F227" s="145"/>
      <c r="G227" s="145"/>
      <c r="H227" s="145"/>
      <c r="I227" s="145"/>
      <c r="J227" s="145"/>
      <c r="K227" s="145"/>
      <c r="L227" s="145"/>
    </row>
    <row r="228" spans="3:12" ht="28">
      <c r="C228" s="136" t="s">
        <v>496</v>
      </c>
      <c r="D228" s="137" t="s">
        <v>160</v>
      </c>
      <c r="E228" s="136" t="s">
        <v>161</v>
      </c>
      <c r="F228" s="136" t="s">
        <v>162</v>
      </c>
      <c r="G228" s="752" t="s">
        <v>163</v>
      </c>
      <c r="H228" s="752"/>
      <c r="I228" s="138" t="s">
        <v>164</v>
      </c>
      <c r="J228" s="137" t="s">
        <v>158</v>
      </c>
      <c r="K228" s="137" t="s">
        <v>165</v>
      </c>
      <c r="L228" s="137" t="s">
        <v>166</v>
      </c>
    </row>
    <row r="229" spans="3:12" ht="39">
      <c r="C229" s="150" t="s">
        <v>167</v>
      </c>
      <c r="D229" s="151" t="s">
        <v>694</v>
      </c>
      <c r="E229" s="150" t="s">
        <v>181</v>
      </c>
      <c r="F229" s="150" t="s">
        <v>451</v>
      </c>
      <c r="G229" s="753" t="s">
        <v>308</v>
      </c>
      <c r="H229" s="753"/>
      <c r="I229" s="152" t="s">
        <v>175</v>
      </c>
      <c r="J229" s="153">
        <v>1</v>
      </c>
      <c r="K229" s="167">
        <v>12.44</v>
      </c>
      <c r="L229" s="167">
        <v>12.44</v>
      </c>
    </row>
    <row r="230" spans="3:12" ht="25">
      <c r="C230" s="139" t="s">
        <v>169</v>
      </c>
      <c r="D230" s="140" t="s">
        <v>670</v>
      </c>
      <c r="E230" s="139" t="s">
        <v>181</v>
      </c>
      <c r="F230" s="139" t="s">
        <v>309</v>
      </c>
      <c r="G230" s="750" t="s">
        <v>176</v>
      </c>
      <c r="H230" s="750"/>
      <c r="I230" s="141" t="s">
        <v>182</v>
      </c>
      <c r="J230" s="142">
        <v>3.5200000000000002E-2</v>
      </c>
      <c r="K230" s="166">
        <v>18.77</v>
      </c>
      <c r="L230" s="166">
        <v>0.66</v>
      </c>
    </row>
    <row r="231" spans="3:12" ht="25">
      <c r="C231" s="139" t="s">
        <v>169</v>
      </c>
      <c r="D231" s="140" t="s">
        <v>671</v>
      </c>
      <c r="E231" s="139" t="s">
        <v>181</v>
      </c>
      <c r="F231" s="139" t="s">
        <v>310</v>
      </c>
      <c r="G231" s="750" t="s">
        <v>176</v>
      </c>
      <c r="H231" s="750"/>
      <c r="I231" s="141" t="s">
        <v>182</v>
      </c>
      <c r="J231" s="142">
        <v>3.5200000000000002E-2</v>
      </c>
      <c r="K231" s="166">
        <v>22.7</v>
      </c>
      <c r="L231" s="166">
        <v>0.79</v>
      </c>
    </row>
    <row r="232" spans="3:12" ht="25">
      <c r="C232" s="139" t="s">
        <v>177</v>
      </c>
      <c r="D232" s="140" t="s">
        <v>695</v>
      </c>
      <c r="E232" s="139" t="s">
        <v>181</v>
      </c>
      <c r="F232" s="139" t="s">
        <v>338</v>
      </c>
      <c r="G232" s="750" t="s">
        <v>270</v>
      </c>
      <c r="H232" s="750"/>
      <c r="I232" s="141" t="s">
        <v>175</v>
      </c>
      <c r="J232" s="142">
        <v>1</v>
      </c>
      <c r="K232" s="166">
        <v>10.029999999999999</v>
      </c>
      <c r="L232" s="166">
        <v>10.029999999999999</v>
      </c>
    </row>
    <row r="233" spans="3:12" ht="50">
      <c r="C233" s="139" t="s">
        <v>177</v>
      </c>
      <c r="D233" s="140" t="s">
        <v>696</v>
      </c>
      <c r="E233" s="139" t="s">
        <v>181</v>
      </c>
      <c r="F233" s="139" t="s">
        <v>337</v>
      </c>
      <c r="G233" s="750" t="s">
        <v>270</v>
      </c>
      <c r="H233" s="750"/>
      <c r="I233" s="141" t="s">
        <v>175</v>
      </c>
      <c r="J233" s="142">
        <v>1</v>
      </c>
      <c r="K233" s="166">
        <v>0.96</v>
      </c>
      <c r="L233" s="166">
        <v>0.96</v>
      </c>
    </row>
    <row r="234" spans="3:12" ht="25">
      <c r="C234" s="94" t="s">
        <v>619</v>
      </c>
      <c r="D234" s="94" t="s">
        <v>619</v>
      </c>
      <c r="E234" s="94"/>
      <c r="F234" s="94"/>
      <c r="G234" s="94" t="s">
        <v>170</v>
      </c>
      <c r="H234" s="95">
        <v>0.59808612440191389</v>
      </c>
      <c r="I234" s="94" t="s">
        <v>171</v>
      </c>
      <c r="J234" s="95">
        <v>0.5</v>
      </c>
      <c r="K234" s="94" t="s">
        <v>172</v>
      </c>
      <c r="L234" s="95">
        <v>1.1000000000000001</v>
      </c>
    </row>
    <row r="235" spans="3:12">
      <c r="C235" s="94" t="s">
        <v>619</v>
      </c>
      <c r="D235" s="94" t="s">
        <v>619</v>
      </c>
      <c r="E235" s="94"/>
      <c r="F235" s="94"/>
      <c r="G235" s="94" t="s">
        <v>173</v>
      </c>
      <c r="H235" s="95">
        <v>3.29</v>
      </c>
      <c r="I235" s="94"/>
      <c r="J235" s="751" t="s">
        <v>174</v>
      </c>
      <c r="K235" s="751"/>
      <c r="L235" s="95">
        <v>15.73</v>
      </c>
    </row>
    <row r="236" spans="3:12" ht="14.5" thickBot="1">
      <c r="C236" s="143" t="s">
        <v>619</v>
      </c>
      <c r="D236" s="143" t="s">
        <v>619</v>
      </c>
      <c r="E236" s="143"/>
      <c r="F236" s="143"/>
      <c r="G236" s="143"/>
      <c r="H236" s="143"/>
      <c r="I236" s="143"/>
      <c r="J236" s="144"/>
      <c r="K236" s="143"/>
      <c r="L236" s="156"/>
    </row>
    <row r="237" spans="3:12" ht="14.5" thickTop="1">
      <c r="C237" s="145" t="s">
        <v>619</v>
      </c>
      <c r="D237" s="145" t="s">
        <v>619</v>
      </c>
      <c r="E237" s="145"/>
      <c r="F237" s="145"/>
      <c r="G237" s="145"/>
      <c r="H237" s="145"/>
      <c r="I237" s="145"/>
      <c r="J237" s="145"/>
      <c r="K237" s="145"/>
      <c r="L237" s="145"/>
    </row>
    <row r="238" spans="3:12" ht="28">
      <c r="C238" s="136" t="s">
        <v>497</v>
      </c>
      <c r="D238" s="137" t="s">
        <v>160</v>
      </c>
      <c r="E238" s="136" t="s">
        <v>161</v>
      </c>
      <c r="F238" s="136" t="s">
        <v>162</v>
      </c>
      <c r="G238" s="752" t="s">
        <v>163</v>
      </c>
      <c r="H238" s="752"/>
      <c r="I238" s="138" t="s">
        <v>164</v>
      </c>
      <c r="J238" s="137" t="s">
        <v>158</v>
      </c>
      <c r="K238" s="137" t="s">
        <v>165</v>
      </c>
      <c r="L238" s="137" t="s">
        <v>166</v>
      </c>
    </row>
    <row r="239" spans="3:12" ht="39">
      <c r="C239" s="150" t="s">
        <v>167</v>
      </c>
      <c r="D239" s="151" t="s">
        <v>697</v>
      </c>
      <c r="E239" s="150" t="s">
        <v>181</v>
      </c>
      <c r="F239" s="150" t="s">
        <v>452</v>
      </c>
      <c r="G239" s="753" t="s">
        <v>308</v>
      </c>
      <c r="H239" s="753"/>
      <c r="I239" s="152" t="s">
        <v>175</v>
      </c>
      <c r="J239" s="153">
        <v>1</v>
      </c>
      <c r="K239" s="167">
        <v>65.47</v>
      </c>
      <c r="L239" s="167">
        <v>65.47</v>
      </c>
    </row>
    <row r="240" spans="3:12" ht="25">
      <c r="C240" s="139" t="s">
        <v>169</v>
      </c>
      <c r="D240" s="140" t="s">
        <v>670</v>
      </c>
      <c r="E240" s="139" t="s">
        <v>181</v>
      </c>
      <c r="F240" s="139" t="s">
        <v>309</v>
      </c>
      <c r="G240" s="750" t="s">
        <v>176</v>
      </c>
      <c r="H240" s="750"/>
      <c r="I240" s="141" t="s">
        <v>182</v>
      </c>
      <c r="J240" s="142">
        <v>0.13250000000000001</v>
      </c>
      <c r="K240" s="166">
        <v>18.77</v>
      </c>
      <c r="L240" s="166">
        <v>2.48</v>
      </c>
    </row>
    <row r="241" spans="3:12" ht="25">
      <c r="C241" s="139" t="s">
        <v>169</v>
      </c>
      <c r="D241" s="140" t="s">
        <v>671</v>
      </c>
      <c r="E241" s="139" t="s">
        <v>181</v>
      </c>
      <c r="F241" s="139" t="s">
        <v>310</v>
      </c>
      <c r="G241" s="750" t="s">
        <v>176</v>
      </c>
      <c r="H241" s="750"/>
      <c r="I241" s="141" t="s">
        <v>182</v>
      </c>
      <c r="J241" s="142">
        <v>0.13250000000000001</v>
      </c>
      <c r="K241" s="166">
        <v>22.7</v>
      </c>
      <c r="L241" s="166">
        <v>3</v>
      </c>
    </row>
    <row r="242" spans="3:12">
      <c r="C242" s="139" t="s">
        <v>177</v>
      </c>
      <c r="D242" s="140" t="s">
        <v>698</v>
      </c>
      <c r="E242" s="139" t="s">
        <v>181</v>
      </c>
      <c r="F242" s="139" t="s">
        <v>336</v>
      </c>
      <c r="G242" s="750" t="s">
        <v>270</v>
      </c>
      <c r="H242" s="750"/>
      <c r="I242" s="141" t="s">
        <v>175</v>
      </c>
      <c r="J242" s="142">
        <v>1</v>
      </c>
      <c r="K242" s="166">
        <v>57.49</v>
      </c>
      <c r="L242" s="166">
        <v>57.49</v>
      </c>
    </row>
    <row r="243" spans="3:12" ht="50">
      <c r="C243" s="139" t="s">
        <v>177</v>
      </c>
      <c r="D243" s="140" t="s">
        <v>699</v>
      </c>
      <c r="E243" s="139" t="s">
        <v>181</v>
      </c>
      <c r="F243" s="139" t="s">
        <v>339</v>
      </c>
      <c r="G243" s="750" t="s">
        <v>270</v>
      </c>
      <c r="H243" s="750"/>
      <c r="I243" s="141" t="s">
        <v>175</v>
      </c>
      <c r="J243" s="142">
        <v>2</v>
      </c>
      <c r="K243" s="166">
        <v>1.25</v>
      </c>
      <c r="L243" s="166">
        <v>2.5</v>
      </c>
    </row>
    <row r="244" spans="3:12" ht="25">
      <c r="C244" s="94" t="s">
        <v>619</v>
      </c>
      <c r="D244" s="94" t="s">
        <v>619</v>
      </c>
      <c r="E244" s="94"/>
      <c r="F244" s="94"/>
      <c r="G244" s="94" t="s">
        <v>170</v>
      </c>
      <c r="H244" s="95">
        <v>2.2727272727272729</v>
      </c>
      <c r="I244" s="94" t="s">
        <v>171</v>
      </c>
      <c r="J244" s="95">
        <v>1.91</v>
      </c>
      <c r="K244" s="94" t="s">
        <v>172</v>
      </c>
      <c r="L244" s="95">
        <v>4.18</v>
      </c>
    </row>
    <row r="245" spans="3:12">
      <c r="C245" s="94" t="s">
        <v>619</v>
      </c>
      <c r="D245" s="94" t="s">
        <v>619</v>
      </c>
      <c r="E245" s="94"/>
      <c r="F245" s="94"/>
      <c r="G245" s="94" t="s">
        <v>173</v>
      </c>
      <c r="H245" s="95">
        <v>17.32</v>
      </c>
      <c r="I245" s="94"/>
      <c r="J245" s="751" t="s">
        <v>174</v>
      </c>
      <c r="K245" s="751"/>
      <c r="L245" s="95">
        <v>82.79</v>
      </c>
    </row>
    <row r="246" spans="3:12" ht="14.5" thickBot="1">
      <c r="C246" s="143" t="s">
        <v>619</v>
      </c>
      <c r="D246" s="143" t="s">
        <v>619</v>
      </c>
      <c r="E246" s="143"/>
      <c r="F246" s="143"/>
      <c r="G246" s="143"/>
      <c r="H246" s="143"/>
      <c r="I246" s="143"/>
      <c r="J246" s="144"/>
      <c r="K246" s="143"/>
      <c r="L246" s="156"/>
    </row>
    <row r="247" spans="3:12" ht="14.5" thickTop="1">
      <c r="C247" s="145" t="s">
        <v>619</v>
      </c>
      <c r="D247" s="145" t="s">
        <v>619</v>
      </c>
      <c r="E247" s="145"/>
      <c r="F247" s="145"/>
      <c r="G247" s="145"/>
      <c r="H247" s="145"/>
      <c r="I247" s="145"/>
      <c r="J247" s="145"/>
      <c r="K247" s="145"/>
      <c r="L247" s="145"/>
    </row>
    <row r="248" spans="3:12" ht="28">
      <c r="C248" s="136" t="s">
        <v>498</v>
      </c>
      <c r="D248" s="137" t="s">
        <v>160</v>
      </c>
      <c r="E248" s="136" t="s">
        <v>161</v>
      </c>
      <c r="F248" s="136" t="s">
        <v>162</v>
      </c>
      <c r="G248" s="752" t="s">
        <v>163</v>
      </c>
      <c r="H248" s="752"/>
      <c r="I248" s="138" t="s">
        <v>164</v>
      </c>
      <c r="J248" s="137" t="s">
        <v>158</v>
      </c>
      <c r="K248" s="137" t="s">
        <v>165</v>
      </c>
      <c r="L248" s="137" t="s">
        <v>166</v>
      </c>
    </row>
    <row r="249" spans="3:12" ht="39">
      <c r="C249" s="150" t="s">
        <v>167</v>
      </c>
      <c r="D249" s="151" t="s">
        <v>700</v>
      </c>
      <c r="E249" s="150" t="s">
        <v>181</v>
      </c>
      <c r="F249" s="150" t="s">
        <v>205</v>
      </c>
      <c r="G249" s="753" t="s">
        <v>308</v>
      </c>
      <c r="H249" s="753"/>
      <c r="I249" s="152" t="s">
        <v>175</v>
      </c>
      <c r="J249" s="153">
        <v>1</v>
      </c>
      <c r="K249" s="167">
        <v>12.96</v>
      </c>
      <c r="L249" s="167">
        <v>12.96</v>
      </c>
    </row>
    <row r="250" spans="3:12" ht="25">
      <c r="C250" s="139" t="s">
        <v>169</v>
      </c>
      <c r="D250" s="140" t="s">
        <v>670</v>
      </c>
      <c r="E250" s="139" t="s">
        <v>181</v>
      </c>
      <c r="F250" s="139" t="s">
        <v>309</v>
      </c>
      <c r="G250" s="750" t="s">
        <v>176</v>
      </c>
      <c r="H250" s="750"/>
      <c r="I250" s="141" t="s">
        <v>182</v>
      </c>
      <c r="J250" s="142">
        <v>4.7600000000000003E-2</v>
      </c>
      <c r="K250" s="166">
        <v>18.77</v>
      </c>
      <c r="L250" s="166">
        <v>0.89</v>
      </c>
    </row>
    <row r="251" spans="3:12" ht="25">
      <c r="C251" s="139" t="s">
        <v>169</v>
      </c>
      <c r="D251" s="140" t="s">
        <v>671</v>
      </c>
      <c r="E251" s="139" t="s">
        <v>181</v>
      </c>
      <c r="F251" s="139" t="s">
        <v>310</v>
      </c>
      <c r="G251" s="750" t="s">
        <v>176</v>
      </c>
      <c r="H251" s="750"/>
      <c r="I251" s="141" t="s">
        <v>182</v>
      </c>
      <c r="J251" s="142">
        <v>4.7600000000000003E-2</v>
      </c>
      <c r="K251" s="166">
        <v>22.7</v>
      </c>
      <c r="L251" s="166">
        <v>1.08</v>
      </c>
    </row>
    <row r="252" spans="3:12" ht="25">
      <c r="C252" s="139" t="s">
        <v>177</v>
      </c>
      <c r="D252" s="140" t="s">
        <v>695</v>
      </c>
      <c r="E252" s="139" t="s">
        <v>181</v>
      </c>
      <c r="F252" s="139" t="s">
        <v>338</v>
      </c>
      <c r="G252" s="750" t="s">
        <v>270</v>
      </c>
      <c r="H252" s="750"/>
      <c r="I252" s="141" t="s">
        <v>175</v>
      </c>
      <c r="J252" s="142">
        <v>1</v>
      </c>
      <c r="K252" s="166">
        <v>10.029999999999999</v>
      </c>
      <c r="L252" s="166">
        <v>10.029999999999999</v>
      </c>
    </row>
    <row r="253" spans="3:12" ht="50">
      <c r="C253" s="139" t="s">
        <v>177</v>
      </c>
      <c r="D253" s="140" t="s">
        <v>696</v>
      </c>
      <c r="E253" s="139" t="s">
        <v>181</v>
      </c>
      <c r="F253" s="139" t="s">
        <v>337</v>
      </c>
      <c r="G253" s="750" t="s">
        <v>270</v>
      </c>
      <c r="H253" s="750"/>
      <c r="I253" s="141" t="s">
        <v>175</v>
      </c>
      <c r="J253" s="142">
        <v>1</v>
      </c>
      <c r="K253" s="166">
        <v>0.96</v>
      </c>
      <c r="L253" s="166">
        <v>0.96</v>
      </c>
    </row>
    <row r="254" spans="3:12" ht="25">
      <c r="C254" s="94" t="s">
        <v>619</v>
      </c>
      <c r="D254" s="94" t="s">
        <v>619</v>
      </c>
      <c r="E254" s="94"/>
      <c r="F254" s="94"/>
      <c r="G254" s="94" t="s">
        <v>170</v>
      </c>
      <c r="H254" s="95">
        <v>0.81013484123531976</v>
      </c>
      <c r="I254" s="94" t="s">
        <v>171</v>
      </c>
      <c r="J254" s="95">
        <v>0.68</v>
      </c>
      <c r="K254" s="94" t="s">
        <v>172</v>
      </c>
      <c r="L254" s="95">
        <v>1.49</v>
      </c>
    </row>
    <row r="255" spans="3:12">
      <c r="C255" s="94" t="s">
        <v>619</v>
      </c>
      <c r="D255" s="94" t="s">
        <v>619</v>
      </c>
      <c r="E255" s="94"/>
      <c r="F255" s="94"/>
      <c r="G255" s="94" t="s">
        <v>173</v>
      </c>
      <c r="H255" s="95">
        <v>3.42</v>
      </c>
      <c r="I255" s="94"/>
      <c r="J255" s="751" t="s">
        <v>174</v>
      </c>
      <c r="K255" s="751"/>
      <c r="L255" s="95">
        <v>16.38</v>
      </c>
    </row>
    <row r="256" spans="3:12" ht="14.5" thickBot="1">
      <c r="C256" s="143" t="s">
        <v>619</v>
      </c>
      <c r="D256" s="143" t="s">
        <v>619</v>
      </c>
      <c r="E256" s="143"/>
      <c r="F256" s="143"/>
      <c r="G256" s="143"/>
      <c r="H256" s="143"/>
      <c r="I256" s="143"/>
      <c r="J256" s="144"/>
      <c r="K256" s="143"/>
      <c r="L256" s="156"/>
    </row>
    <row r="257" spans="3:12" ht="14.5" thickTop="1">
      <c r="C257" s="145" t="s">
        <v>619</v>
      </c>
      <c r="D257" s="145" t="s">
        <v>619</v>
      </c>
      <c r="E257" s="145"/>
      <c r="F257" s="145"/>
      <c r="G257" s="145"/>
      <c r="H257" s="145"/>
      <c r="I257" s="145"/>
      <c r="J257" s="145"/>
      <c r="K257" s="145"/>
      <c r="L257" s="145"/>
    </row>
    <row r="258" spans="3:12" ht="28">
      <c r="C258" s="136" t="s">
        <v>499</v>
      </c>
      <c r="D258" s="137" t="s">
        <v>160</v>
      </c>
      <c r="E258" s="136" t="s">
        <v>161</v>
      </c>
      <c r="F258" s="136" t="s">
        <v>162</v>
      </c>
      <c r="G258" s="752" t="s">
        <v>163</v>
      </c>
      <c r="H258" s="752"/>
      <c r="I258" s="138" t="s">
        <v>164</v>
      </c>
      <c r="J258" s="137" t="s">
        <v>158</v>
      </c>
      <c r="K258" s="137" t="s">
        <v>165</v>
      </c>
      <c r="L258" s="137" t="s">
        <v>166</v>
      </c>
    </row>
    <row r="259" spans="3:12" ht="26">
      <c r="C259" s="150" t="s">
        <v>167</v>
      </c>
      <c r="D259" s="151" t="s">
        <v>591</v>
      </c>
      <c r="E259" s="150" t="s">
        <v>168</v>
      </c>
      <c r="F259" s="150" t="s">
        <v>453</v>
      </c>
      <c r="G259" s="753" t="s">
        <v>308</v>
      </c>
      <c r="H259" s="753"/>
      <c r="I259" s="152" t="s">
        <v>175</v>
      </c>
      <c r="J259" s="153">
        <v>1</v>
      </c>
      <c r="K259" s="167">
        <v>277.47000000000003</v>
      </c>
      <c r="L259" s="167">
        <v>277.47000000000003</v>
      </c>
    </row>
    <row r="260" spans="3:12" ht="25">
      <c r="C260" s="139" t="s">
        <v>169</v>
      </c>
      <c r="D260" s="140" t="s">
        <v>671</v>
      </c>
      <c r="E260" s="139" t="s">
        <v>181</v>
      </c>
      <c r="F260" s="139" t="s">
        <v>310</v>
      </c>
      <c r="G260" s="750" t="s">
        <v>176</v>
      </c>
      <c r="H260" s="750"/>
      <c r="I260" s="141" t="s">
        <v>182</v>
      </c>
      <c r="J260" s="142">
        <v>1.2370000000000001</v>
      </c>
      <c r="K260" s="166">
        <v>22.7</v>
      </c>
      <c r="L260" s="166">
        <v>28.07</v>
      </c>
    </row>
    <row r="261" spans="3:12" ht="25">
      <c r="C261" s="139" t="s">
        <v>169</v>
      </c>
      <c r="D261" s="140" t="s">
        <v>670</v>
      </c>
      <c r="E261" s="139" t="s">
        <v>181</v>
      </c>
      <c r="F261" s="139" t="s">
        <v>309</v>
      </c>
      <c r="G261" s="750" t="s">
        <v>176</v>
      </c>
      <c r="H261" s="750"/>
      <c r="I261" s="141" t="s">
        <v>182</v>
      </c>
      <c r="J261" s="142">
        <v>1.4430000000000001</v>
      </c>
      <c r="K261" s="166">
        <v>18.77</v>
      </c>
      <c r="L261" s="166">
        <v>27.08</v>
      </c>
    </row>
    <row r="262" spans="3:12" ht="50">
      <c r="C262" s="139" t="s">
        <v>177</v>
      </c>
      <c r="D262" s="140" t="s">
        <v>701</v>
      </c>
      <c r="E262" s="139" t="s">
        <v>181</v>
      </c>
      <c r="F262" s="139" t="s">
        <v>548</v>
      </c>
      <c r="G262" s="750" t="s">
        <v>270</v>
      </c>
      <c r="H262" s="750"/>
      <c r="I262" s="141" t="s">
        <v>175</v>
      </c>
      <c r="J262" s="142">
        <v>4</v>
      </c>
      <c r="K262" s="166">
        <v>1.61</v>
      </c>
      <c r="L262" s="166">
        <v>6.44</v>
      </c>
    </row>
    <row r="263" spans="3:12" ht="25">
      <c r="C263" s="139" t="s">
        <v>177</v>
      </c>
      <c r="D263" s="140" t="s">
        <v>702</v>
      </c>
      <c r="E263" s="139" t="s">
        <v>280</v>
      </c>
      <c r="F263" s="139" t="s">
        <v>549</v>
      </c>
      <c r="G263" s="750" t="s">
        <v>270</v>
      </c>
      <c r="H263" s="750"/>
      <c r="I263" s="141" t="s">
        <v>175</v>
      </c>
      <c r="J263" s="142">
        <v>1.2</v>
      </c>
      <c r="K263" s="166">
        <v>179.9</v>
      </c>
      <c r="L263" s="166">
        <v>215.88</v>
      </c>
    </row>
    <row r="264" spans="3:12" ht="25">
      <c r="C264" s="94" t="s">
        <v>619</v>
      </c>
      <c r="D264" s="94" t="s">
        <v>619</v>
      </c>
      <c r="E264" s="94"/>
      <c r="F264" s="94"/>
      <c r="G264" s="94" t="s">
        <v>170</v>
      </c>
      <c r="H264" s="95">
        <v>22.819704219225752</v>
      </c>
      <c r="I264" s="94" t="s">
        <v>171</v>
      </c>
      <c r="J264" s="95">
        <v>19.149999999999999</v>
      </c>
      <c r="K264" s="94" t="s">
        <v>172</v>
      </c>
      <c r="L264" s="95">
        <v>41.97</v>
      </c>
    </row>
    <row r="265" spans="3:12">
      <c r="C265" s="94" t="s">
        <v>619</v>
      </c>
      <c r="D265" s="94" t="s">
        <v>619</v>
      </c>
      <c r="E265" s="94"/>
      <c r="F265" s="94"/>
      <c r="G265" s="94" t="s">
        <v>173</v>
      </c>
      <c r="H265" s="95">
        <v>73.41</v>
      </c>
      <c r="I265" s="94"/>
      <c r="J265" s="751" t="s">
        <v>174</v>
      </c>
      <c r="K265" s="751"/>
      <c r="L265" s="95">
        <v>350.88</v>
      </c>
    </row>
    <row r="266" spans="3:12" ht="14.5" thickBot="1">
      <c r="C266" s="143" t="s">
        <v>619</v>
      </c>
      <c r="D266" s="143" t="s">
        <v>619</v>
      </c>
      <c r="E266" s="143"/>
      <c r="F266" s="143"/>
      <c r="G266" s="143"/>
      <c r="H266" s="143"/>
      <c r="I266" s="143"/>
      <c r="J266" s="144"/>
      <c r="K266" s="143"/>
      <c r="L266" s="156"/>
    </row>
    <row r="267" spans="3:12" ht="14.5" thickTop="1">
      <c r="C267" s="145" t="s">
        <v>619</v>
      </c>
      <c r="D267" s="145" t="s">
        <v>619</v>
      </c>
      <c r="E267" s="145"/>
      <c r="F267" s="145"/>
      <c r="G267" s="145"/>
      <c r="H267" s="145"/>
      <c r="I267" s="145"/>
      <c r="J267" s="145"/>
      <c r="K267" s="145"/>
      <c r="L267" s="145"/>
    </row>
    <row r="268" spans="3:12" ht="28">
      <c r="C268" s="136" t="s">
        <v>500</v>
      </c>
      <c r="D268" s="137" t="s">
        <v>160</v>
      </c>
      <c r="E268" s="136" t="s">
        <v>161</v>
      </c>
      <c r="F268" s="136" t="s">
        <v>162</v>
      </c>
      <c r="G268" s="752" t="s">
        <v>163</v>
      </c>
      <c r="H268" s="752"/>
      <c r="I268" s="138" t="s">
        <v>164</v>
      </c>
      <c r="J268" s="137" t="s">
        <v>158</v>
      </c>
      <c r="K268" s="137" t="s">
        <v>165</v>
      </c>
      <c r="L268" s="137" t="s">
        <v>166</v>
      </c>
    </row>
    <row r="269" spans="3:12" ht="26">
      <c r="C269" s="150" t="s">
        <v>167</v>
      </c>
      <c r="D269" s="151" t="s">
        <v>592</v>
      </c>
      <c r="E269" s="150" t="s">
        <v>168</v>
      </c>
      <c r="F269" s="150" t="s">
        <v>454</v>
      </c>
      <c r="G269" s="753">
        <v>64</v>
      </c>
      <c r="H269" s="753"/>
      <c r="I269" s="152" t="s">
        <v>175</v>
      </c>
      <c r="J269" s="153">
        <v>1</v>
      </c>
      <c r="K269" s="167">
        <v>477.96</v>
      </c>
      <c r="L269" s="167">
        <v>477.96</v>
      </c>
    </row>
    <row r="270" spans="3:12" ht="25">
      <c r="C270" s="139" t="s">
        <v>169</v>
      </c>
      <c r="D270" s="140" t="s">
        <v>671</v>
      </c>
      <c r="E270" s="139" t="s">
        <v>181</v>
      </c>
      <c r="F270" s="139" t="s">
        <v>310</v>
      </c>
      <c r="G270" s="750" t="s">
        <v>176</v>
      </c>
      <c r="H270" s="750"/>
      <c r="I270" s="141" t="s">
        <v>182</v>
      </c>
      <c r="J270" s="142">
        <v>1.2</v>
      </c>
      <c r="K270" s="166">
        <v>22.7</v>
      </c>
      <c r="L270" s="166">
        <v>27.24</v>
      </c>
    </row>
    <row r="271" spans="3:12" ht="25">
      <c r="C271" s="139" t="s">
        <v>169</v>
      </c>
      <c r="D271" s="140" t="s">
        <v>670</v>
      </c>
      <c r="E271" s="139" t="s">
        <v>181</v>
      </c>
      <c r="F271" s="139" t="s">
        <v>309</v>
      </c>
      <c r="G271" s="750" t="s">
        <v>176</v>
      </c>
      <c r="H271" s="750"/>
      <c r="I271" s="141" t="s">
        <v>182</v>
      </c>
      <c r="J271" s="142">
        <v>1.2</v>
      </c>
      <c r="K271" s="166">
        <v>18.77</v>
      </c>
      <c r="L271" s="166">
        <v>22.52</v>
      </c>
    </row>
    <row r="272" spans="3:12" ht="37.5">
      <c r="C272" s="139" t="s">
        <v>177</v>
      </c>
      <c r="D272" s="140" t="s">
        <v>703</v>
      </c>
      <c r="E272" s="139" t="s">
        <v>280</v>
      </c>
      <c r="F272" s="139" t="s">
        <v>550</v>
      </c>
      <c r="G272" s="750" t="s">
        <v>270</v>
      </c>
      <c r="H272" s="750"/>
      <c r="I272" s="141" t="s">
        <v>175</v>
      </c>
      <c r="J272" s="142">
        <v>1</v>
      </c>
      <c r="K272" s="166">
        <v>428.2</v>
      </c>
      <c r="L272" s="166">
        <v>428.2</v>
      </c>
    </row>
    <row r="273" spans="3:12" ht="25">
      <c r="C273" s="94" t="s">
        <v>619</v>
      </c>
      <c r="D273" s="94" t="s">
        <v>619</v>
      </c>
      <c r="E273" s="94"/>
      <c r="F273" s="94"/>
      <c r="G273" s="94" t="s">
        <v>170</v>
      </c>
      <c r="H273" s="95">
        <v>20.633971291866029</v>
      </c>
      <c r="I273" s="94" t="s">
        <v>171</v>
      </c>
      <c r="J273" s="95">
        <v>17.32</v>
      </c>
      <c r="K273" s="94" t="s">
        <v>172</v>
      </c>
      <c r="L273" s="95">
        <v>37.950000000000003</v>
      </c>
    </row>
    <row r="274" spans="3:12">
      <c r="C274" s="94" t="s">
        <v>619</v>
      </c>
      <c r="D274" s="94" t="s">
        <v>619</v>
      </c>
      <c r="E274" s="94"/>
      <c r="F274" s="94"/>
      <c r="G274" s="94" t="s">
        <v>173</v>
      </c>
      <c r="H274" s="95">
        <v>126.46</v>
      </c>
      <c r="I274" s="94"/>
      <c r="J274" s="751" t="s">
        <v>174</v>
      </c>
      <c r="K274" s="751"/>
      <c r="L274" s="95">
        <v>604.41999999999996</v>
      </c>
    </row>
    <row r="275" spans="3:12" ht="14.5" thickBot="1">
      <c r="C275" s="143" t="s">
        <v>619</v>
      </c>
      <c r="D275" s="143" t="s">
        <v>619</v>
      </c>
      <c r="E275" s="143"/>
      <c r="F275" s="143"/>
      <c r="G275" s="143"/>
      <c r="H275" s="143"/>
      <c r="I275" s="143"/>
      <c r="J275" s="144"/>
      <c r="K275" s="143"/>
      <c r="L275" s="156"/>
    </row>
    <row r="276" spans="3:12" ht="14.5" thickTop="1">
      <c r="C276" s="145" t="s">
        <v>619</v>
      </c>
      <c r="D276" s="145" t="s">
        <v>619</v>
      </c>
      <c r="E276" s="145"/>
      <c r="F276" s="145"/>
      <c r="G276" s="145"/>
      <c r="H276" s="145"/>
      <c r="I276" s="145"/>
      <c r="J276" s="145"/>
      <c r="K276" s="145"/>
      <c r="L276" s="145"/>
    </row>
    <row r="277" spans="3:12" ht="28">
      <c r="C277" s="136" t="s">
        <v>501</v>
      </c>
      <c r="D277" s="137" t="s">
        <v>160</v>
      </c>
      <c r="E277" s="136" t="s">
        <v>161</v>
      </c>
      <c r="F277" s="136" t="s">
        <v>162</v>
      </c>
      <c r="G277" s="752" t="s">
        <v>163</v>
      </c>
      <c r="H277" s="752"/>
      <c r="I277" s="138" t="s">
        <v>164</v>
      </c>
      <c r="J277" s="137" t="s">
        <v>158</v>
      </c>
      <c r="K277" s="137" t="s">
        <v>165</v>
      </c>
      <c r="L277" s="137" t="s">
        <v>166</v>
      </c>
    </row>
    <row r="278" spans="3:12" ht="26">
      <c r="C278" s="150" t="s">
        <v>167</v>
      </c>
      <c r="D278" s="151" t="s">
        <v>704</v>
      </c>
      <c r="E278" s="150" t="s">
        <v>181</v>
      </c>
      <c r="F278" s="150" t="s">
        <v>206</v>
      </c>
      <c r="G278" s="753" t="s">
        <v>308</v>
      </c>
      <c r="H278" s="753"/>
      <c r="I278" s="152" t="s">
        <v>175</v>
      </c>
      <c r="J278" s="153">
        <v>1</v>
      </c>
      <c r="K278" s="167">
        <v>111.96</v>
      </c>
      <c r="L278" s="167">
        <v>111.96</v>
      </c>
    </row>
    <row r="279" spans="3:12" ht="25">
      <c r="C279" s="139" t="s">
        <v>169</v>
      </c>
      <c r="D279" s="140" t="s">
        <v>670</v>
      </c>
      <c r="E279" s="139" t="s">
        <v>181</v>
      </c>
      <c r="F279" s="139" t="s">
        <v>309</v>
      </c>
      <c r="G279" s="750" t="s">
        <v>176</v>
      </c>
      <c r="H279" s="750"/>
      <c r="I279" s="141" t="s">
        <v>182</v>
      </c>
      <c r="J279" s="142">
        <v>0.39550000000000002</v>
      </c>
      <c r="K279" s="166">
        <v>18.77</v>
      </c>
      <c r="L279" s="166">
        <v>7.42</v>
      </c>
    </row>
    <row r="280" spans="3:12" ht="25">
      <c r="C280" s="139" t="s">
        <v>169</v>
      </c>
      <c r="D280" s="140" t="s">
        <v>671</v>
      </c>
      <c r="E280" s="139" t="s">
        <v>181</v>
      </c>
      <c r="F280" s="139" t="s">
        <v>310</v>
      </c>
      <c r="G280" s="750" t="s">
        <v>176</v>
      </c>
      <c r="H280" s="750"/>
      <c r="I280" s="141" t="s">
        <v>182</v>
      </c>
      <c r="J280" s="142">
        <v>0.39550000000000002</v>
      </c>
      <c r="K280" s="166">
        <v>22.7</v>
      </c>
      <c r="L280" s="166">
        <v>8.9700000000000006</v>
      </c>
    </row>
    <row r="281" spans="3:12" ht="37.5">
      <c r="C281" s="139" t="s">
        <v>177</v>
      </c>
      <c r="D281" s="140" t="s">
        <v>705</v>
      </c>
      <c r="E281" s="139" t="s">
        <v>181</v>
      </c>
      <c r="F281" s="139" t="s">
        <v>341</v>
      </c>
      <c r="G281" s="750" t="s">
        <v>270</v>
      </c>
      <c r="H281" s="750"/>
      <c r="I281" s="141" t="s">
        <v>175</v>
      </c>
      <c r="J281" s="142">
        <v>1</v>
      </c>
      <c r="K281" s="166">
        <v>95.57</v>
      </c>
      <c r="L281" s="166">
        <v>95.57</v>
      </c>
    </row>
    <row r="282" spans="3:12" ht="25">
      <c r="C282" s="94" t="s">
        <v>619</v>
      </c>
      <c r="D282" s="94" t="s">
        <v>619</v>
      </c>
      <c r="E282" s="94"/>
      <c r="F282" s="94"/>
      <c r="G282" s="94" t="s">
        <v>170</v>
      </c>
      <c r="H282" s="95">
        <v>6.7964332318399308</v>
      </c>
      <c r="I282" s="94" t="s">
        <v>171</v>
      </c>
      <c r="J282" s="95">
        <v>5.7</v>
      </c>
      <c r="K282" s="94" t="s">
        <v>172</v>
      </c>
      <c r="L282" s="95">
        <v>12.5</v>
      </c>
    </row>
    <row r="283" spans="3:12">
      <c r="C283" s="94" t="s">
        <v>619</v>
      </c>
      <c r="D283" s="94" t="s">
        <v>619</v>
      </c>
      <c r="E283" s="94"/>
      <c r="F283" s="94"/>
      <c r="G283" s="94" t="s">
        <v>173</v>
      </c>
      <c r="H283" s="95">
        <v>29.62</v>
      </c>
      <c r="I283" s="94"/>
      <c r="J283" s="751" t="s">
        <v>174</v>
      </c>
      <c r="K283" s="751"/>
      <c r="L283" s="95">
        <v>141.58000000000001</v>
      </c>
    </row>
    <row r="284" spans="3:12" ht="14.5" thickBot="1">
      <c r="C284" s="143" t="s">
        <v>619</v>
      </c>
      <c r="D284" s="143" t="s">
        <v>619</v>
      </c>
      <c r="E284" s="143"/>
      <c r="F284" s="143"/>
      <c r="G284" s="143"/>
      <c r="H284" s="143"/>
      <c r="I284" s="143"/>
      <c r="J284" s="144"/>
      <c r="K284" s="143"/>
      <c r="L284" s="156"/>
    </row>
    <row r="285" spans="3:12" ht="14.5" thickTop="1">
      <c r="C285" s="145" t="s">
        <v>619</v>
      </c>
      <c r="D285" s="145" t="s">
        <v>619</v>
      </c>
      <c r="E285" s="145"/>
      <c r="F285" s="145"/>
      <c r="G285" s="145"/>
      <c r="H285" s="145"/>
      <c r="I285" s="145"/>
      <c r="J285" s="145"/>
      <c r="K285" s="145"/>
      <c r="L285" s="145"/>
    </row>
    <row r="286" spans="3:12" ht="28">
      <c r="C286" s="136" t="s">
        <v>502</v>
      </c>
      <c r="D286" s="137" t="s">
        <v>160</v>
      </c>
      <c r="E286" s="136" t="s">
        <v>161</v>
      </c>
      <c r="F286" s="136" t="s">
        <v>162</v>
      </c>
      <c r="G286" s="752" t="s">
        <v>163</v>
      </c>
      <c r="H286" s="752"/>
      <c r="I286" s="138" t="s">
        <v>164</v>
      </c>
      <c r="J286" s="137" t="s">
        <v>158</v>
      </c>
      <c r="K286" s="137" t="s">
        <v>165</v>
      </c>
      <c r="L286" s="137" t="s">
        <v>166</v>
      </c>
    </row>
    <row r="287" spans="3:12" ht="39">
      <c r="C287" s="150" t="s">
        <v>167</v>
      </c>
      <c r="D287" s="151" t="s">
        <v>706</v>
      </c>
      <c r="E287" s="150" t="s">
        <v>181</v>
      </c>
      <c r="F287" s="150" t="s">
        <v>207</v>
      </c>
      <c r="G287" s="753" t="s">
        <v>308</v>
      </c>
      <c r="H287" s="753"/>
      <c r="I287" s="152" t="s">
        <v>188</v>
      </c>
      <c r="J287" s="153">
        <v>1</v>
      </c>
      <c r="K287" s="167">
        <v>32.86</v>
      </c>
      <c r="L287" s="167">
        <v>32.86</v>
      </c>
    </row>
    <row r="288" spans="3:12" ht="25">
      <c r="C288" s="139" t="s">
        <v>169</v>
      </c>
      <c r="D288" s="140" t="s">
        <v>670</v>
      </c>
      <c r="E288" s="139" t="s">
        <v>181</v>
      </c>
      <c r="F288" s="139" t="s">
        <v>309</v>
      </c>
      <c r="G288" s="750" t="s">
        <v>176</v>
      </c>
      <c r="H288" s="750"/>
      <c r="I288" s="141" t="s">
        <v>182</v>
      </c>
      <c r="J288" s="142">
        <v>9.5699999999999993E-2</v>
      </c>
      <c r="K288" s="166">
        <v>18.77</v>
      </c>
      <c r="L288" s="166">
        <v>1.79</v>
      </c>
    </row>
    <row r="289" spans="3:12" ht="25">
      <c r="C289" s="139" t="s">
        <v>169</v>
      </c>
      <c r="D289" s="140" t="s">
        <v>671</v>
      </c>
      <c r="E289" s="139" t="s">
        <v>181</v>
      </c>
      <c r="F289" s="139" t="s">
        <v>310</v>
      </c>
      <c r="G289" s="750" t="s">
        <v>176</v>
      </c>
      <c r="H289" s="750"/>
      <c r="I289" s="141" t="s">
        <v>182</v>
      </c>
      <c r="J289" s="142">
        <v>9.5699999999999993E-2</v>
      </c>
      <c r="K289" s="166">
        <v>22.7</v>
      </c>
      <c r="L289" s="166">
        <v>2.17</v>
      </c>
    </row>
    <row r="290" spans="3:12" ht="37.5">
      <c r="C290" s="139" t="s">
        <v>169</v>
      </c>
      <c r="D290" s="140" t="s">
        <v>707</v>
      </c>
      <c r="E290" s="139" t="s">
        <v>181</v>
      </c>
      <c r="F290" s="139" t="s">
        <v>342</v>
      </c>
      <c r="G290" s="750" t="s">
        <v>308</v>
      </c>
      <c r="H290" s="750"/>
      <c r="I290" s="141" t="s">
        <v>175</v>
      </c>
      <c r="J290" s="142">
        <v>0.5</v>
      </c>
      <c r="K290" s="166">
        <v>22.29</v>
      </c>
      <c r="L290" s="166">
        <v>11.14</v>
      </c>
    </row>
    <row r="291" spans="3:12">
      <c r="C291" s="139" t="s">
        <v>177</v>
      </c>
      <c r="D291" s="140" t="s">
        <v>708</v>
      </c>
      <c r="E291" s="139" t="s">
        <v>181</v>
      </c>
      <c r="F291" s="139" t="s">
        <v>343</v>
      </c>
      <c r="G291" s="750" t="s">
        <v>270</v>
      </c>
      <c r="H291" s="750"/>
      <c r="I291" s="141" t="s">
        <v>188</v>
      </c>
      <c r="J291" s="142">
        <v>1.05</v>
      </c>
      <c r="K291" s="166">
        <v>16.920000000000002</v>
      </c>
      <c r="L291" s="166">
        <v>17.760000000000002</v>
      </c>
    </row>
    <row r="292" spans="3:12" ht="25">
      <c r="C292" s="94" t="s">
        <v>619</v>
      </c>
      <c r="D292" s="94" t="s">
        <v>619</v>
      </c>
      <c r="E292" s="94"/>
      <c r="F292" s="94"/>
      <c r="G292" s="94" t="s">
        <v>170</v>
      </c>
      <c r="H292" s="95">
        <v>4.3605915615484996</v>
      </c>
      <c r="I292" s="94" t="s">
        <v>171</v>
      </c>
      <c r="J292" s="95">
        <v>3.66</v>
      </c>
      <c r="K292" s="94" t="s">
        <v>172</v>
      </c>
      <c r="L292" s="95">
        <v>8.02</v>
      </c>
    </row>
    <row r="293" spans="3:12">
      <c r="C293" s="94" t="s">
        <v>619</v>
      </c>
      <c r="D293" s="94" t="s">
        <v>619</v>
      </c>
      <c r="E293" s="94"/>
      <c r="F293" s="94"/>
      <c r="G293" s="94" t="s">
        <v>173</v>
      </c>
      <c r="H293" s="95">
        <v>8.69</v>
      </c>
      <c r="I293" s="94"/>
      <c r="J293" s="751" t="s">
        <v>174</v>
      </c>
      <c r="K293" s="751"/>
      <c r="L293" s="95">
        <v>41.55</v>
      </c>
    </row>
    <row r="294" spans="3:12" ht="14.5" thickBot="1">
      <c r="C294" s="143" t="s">
        <v>619</v>
      </c>
      <c r="D294" s="143" t="s">
        <v>619</v>
      </c>
      <c r="E294" s="143"/>
      <c r="F294" s="143"/>
      <c r="G294" s="143"/>
      <c r="H294" s="143"/>
      <c r="I294" s="143"/>
      <c r="J294" s="144"/>
      <c r="K294" s="143"/>
      <c r="L294" s="156"/>
    </row>
    <row r="295" spans="3:12" ht="14.5" thickTop="1">
      <c r="C295" s="145" t="s">
        <v>619</v>
      </c>
      <c r="D295" s="145" t="s">
        <v>619</v>
      </c>
      <c r="E295" s="145"/>
      <c r="F295" s="145"/>
      <c r="G295" s="145"/>
      <c r="H295" s="145"/>
      <c r="I295" s="145"/>
      <c r="J295" s="145"/>
      <c r="K295" s="145"/>
      <c r="L295" s="145"/>
    </row>
    <row r="296" spans="3:12" ht="28">
      <c r="C296" s="136" t="s">
        <v>503</v>
      </c>
      <c r="D296" s="137" t="s">
        <v>160</v>
      </c>
      <c r="E296" s="136" t="s">
        <v>161</v>
      </c>
      <c r="F296" s="136" t="s">
        <v>162</v>
      </c>
      <c r="G296" s="752" t="s">
        <v>163</v>
      </c>
      <c r="H296" s="752"/>
      <c r="I296" s="138" t="s">
        <v>164</v>
      </c>
      <c r="J296" s="137" t="s">
        <v>158</v>
      </c>
      <c r="K296" s="137" t="s">
        <v>165</v>
      </c>
      <c r="L296" s="137" t="s">
        <v>166</v>
      </c>
    </row>
    <row r="297" spans="3:12" ht="39">
      <c r="C297" s="150" t="s">
        <v>167</v>
      </c>
      <c r="D297" s="151" t="s">
        <v>709</v>
      </c>
      <c r="E297" s="150" t="s">
        <v>181</v>
      </c>
      <c r="F297" s="150" t="s">
        <v>455</v>
      </c>
      <c r="G297" s="753" t="s">
        <v>308</v>
      </c>
      <c r="H297" s="753"/>
      <c r="I297" s="152" t="s">
        <v>175</v>
      </c>
      <c r="J297" s="153">
        <v>1</v>
      </c>
      <c r="K297" s="167">
        <v>6.63</v>
      </c>
      <c r="L297" s="167">
        <v>6.63</v>
      </c>
    </row>
    <row r="298" spans="3:12" ht="25">
      <c r="C298" s="139" t="s">
        <v>169</v>
      </c>
      <c r="D298" s="140" t="s">
        <v>670</v>
      </c>
      <c r="E298" s="139" t="s">
        <v>181</v>
      </c>
      <c r="F298" s="139" t="s">
        <v>309</v>
      </c>
      <c r="G298" s="750" t="s">
        <v>176</v>
      </c>
      <c r="H298" s="750"/>
      <c r="I298" s="141" t="s">
        <v>182</v>
      </c>
      <c r="J298" s="142">
        <v>6.8770999999999997E-3</v>
      </c>
      <c r="K298" s="166">
        <v>18.77</v>
      </c>
      <c r="L298" s="166">
        <v>0.12</v>
      </c>
    </row>
    <row r="299" spans="3:12" ht="25">
      <c r="C299" s="139" t="s">
        <v>169</v>
      </c>
      <c r="D299" s="140" t="s">
        <v>671</v>
      </c>
      <c r="E299" s="139" t="s">
        <v>181</v>
      </c>
      <c r="F299" s="139" t="s">
        <v>310</v>
      </c>
      <c r="G299" s="750" t="s">
        <v>176</v>
      </c>
      <c r="H299" s="750"/>
      <c r="I299" s="141" t="s">
        <v>182</v>
      </c>
      <c r="J299" s="142">
        <v>6.1899999999999997E-2</v>
      </c>
      <c r="K299" s="166">
        <v>22.7</v>
      </c>
      <c r="L299" s="166">
        <v>1.4</v>
      </c>
    </row>
    <row r="300" spans="3:12" ht="37.5">
      <c r="C300" s="139" t="s">
        <v>177</v>
      </c>
      <c r="D300" s="140" t="s">
        <v>710</v>
      </c>
      <c r="E300" s="184" t="s">
        <v>181</v>
      </c>
      <c r="F300" s="139" t="s">
        <v>322</v>
      </c>
      <c r="G300" s="750" t="s">
        <v>270</v>
      </c>
      <c r="H300" s="750"/>
      <c r="I300" s="141" t="s">
        <v>175</v>
      </c>
      <c r="J300" s="142">
        <v>1</v>
      </c>
      <c r="K300" s="166">
        <v>5.1100000000000003</v>
      </c>
      <c r="L300" s="166">
        <v>5.1100000000000003</v>
      </c>
    </row>
    <row r="301" spans="3:12" ht="25">
      <c r="C301" s="94" t="s">
        <v>619</v>
      </c>
      <c r="D301" s="94" t="s">
        <v>619</v>
      </c>
      <c r="E301" s="94"/>
      <c r="F301" s="94"/>
      <c r="G301" s="94" t="s">
        <v>170</v>
      </c>
      <c r="H301" s="95">
        <v>0.6470204436711614</v>
      </c>
      <c r="I301" s="94" t="s">
        <v>171</v>
      </c>
      <c r="J301" s="95">
        <v>0.54</v>
      </c>
      <c r="K301" s="94" t="s">
        <v>172</v>
      </c>
      <c r="L301" s="95">
        <v>1.19</v>
      </c>
    </row>
    <row r="302" spans="3:12">
      <c r="C302" s="94" t="s">
        <v>619</v>
      </c>
      <c r="D302" s="94" t="s">
        <v>619</v>
      </c>
      <c r="E302" s="94"/>
      <c r="F302" s="94"/>
      <c r="G302" s="94" t="s">
        <v>173</v>
      </c>
      <c r="H302" s="95">
        <v>1.75</v>
      </c>
      <c r="I302" s="94"/>
      <c r="J302" s="751" t="s">
        <v>174</v>
      </c>
      <c r="K302" s="751"/>
      <c r="L302" s="95">
        <v>8.3800000000000008</v>
      </c>
    </row>
    <row r="303" spans="3:12" ht="14.5" thickBot="1">
      <c r="C303" s="143" t="s">
        <v>619</v>
      </c>
      <c r="D303" s="143" t="s">
        <v>619</v>
      </c>
      <c r="E303" s="143"/>
      <c r="F303" s="143"/>
      <c r="G303" s="143"/>
      <c r="H303" s="143"/>
      <c r="I303" s="143"/>
      <c r="J303" s="144"/>
      <c r="K303" s="143"/>
      <c r="L303" s="156"/>
    </row>
    <row r="304" spans="3:12" ht="14.5" thickTop="1">
      <c r="C304" s="145" t="s">
        <v>619</v>
      </c>
      <c r="D304" s="145" t="s">
        <v>619</v>
      </c>
      <c r="E304" s="145"/>
      <c r="F304" s="145"/>
      <c r="G304" s="145"/>
      <c r="H304" s="145"/>
      <c r="I304" s="145"/>
      <c r="J304" s="145"/>
      <c r="K304" s="145"/>
      <c r="L304" s="145"/>
    </row>
    <row r="305" spans="3:12" ht="28">
      <c r="C305" s="136" t="s">
        <v>504</v>
      </c>
      <c r="D305" s="137" t="s">
        <v>160</v>
      </c>
      <c r="E305" s="136" t="s">
        <v>161</v>
      </c>
      <c r="F305" s="136" t="s">
        <v>162</v>
      </c>
      <c r="G305" s="752" t="s">
        <v>163</v>
      </c>
      <c r="H305" s="752"/>
      <c r="I305" s="138" t="s">
        <v>164</v>
      </c>
      <c r="J305" s="137" t="s">
        <v>158</v>
      </c>
      <c r="K305" s="137" t="s">
        <v>165</v>
      </c>
      <c r="L305" s="137" t="s">
        <v>166</v>
      </c>
    </row>
    <row r="306" spans="3:12" ht="39">
      <c r="C306" s="150" t="s">
        <v>167</v>
      </c>
      <c r="D306" s="151" t="s">
        <v>593</v>
      </c>
      <c r="E306" s="150" t="s">
        <v>168</v>
      </c>
      <c r="F306" s="150" t="s">
        <v>446</v>
      </c>
      <c r="G306" s="753" t="s">
        <v>308</v>
      </c>
      <c r="H306" s="753"/>
      <c r="I306" s="152" t="s">
        <v>175</v>
      </c>
      <c r="J306" s="153">
        <v>1</v>
      </c>
      <c r="K306" s="167">
        <v>2144.81</v>
      </c>
      <c r="L306" s="167">
        <v>2144.81</v>
      </c>
    </row>
    <row r="307" spans="3:12" ht="25">
      <c r="C307" s="139" t="s">
        <v>169</v>
      </c>
      <c r="D307" s="140" t="s">
        <v>670</v>
      </c>
      <c r="E307" s="139" t="s">
        <v>181</v>
      </c>
      <c r="F307" s="139" t="s">
        <v>309</v>
      </c>
      <c r="G307" s="750" t="s">
        <v>176</v>
      </c>
      <c r="H307" s="750"/>
      <c r="I307" s="141" t="s">
        <v>182</v>
      </c>
      <c r="J307" s="142">
        <v>0.38969999999999999</v>
      </c>
      <c r="K307" s="166">
        <v>18.77</v>
      </c>
      <c r="L307" s="166">
        <v>7.31</v>
      </c>
    </row>
    <row r="308" spans="3:12" ht="25">
      <c r="C308" s="139" t="s">
        <v>169</v>
      </c>
      <c r="D308" s="140" t="s">
        <v>671</v>
      </c>
      <c r="E308" s="139" t="s">
        <v>181</v>
      </c>
      <c r="F308" s="139" t="s">
        <v>310</v>
      </c>
      <c r="G308" s="750" t="s">
        <v>176</v>
      </c>
      <c r="H308" s="750"/>
      <c r="I308" s="141" t="s">
        <v>182</v>
      </c>
      <c r="J308" s="142">
        <v>2</v>
      </c>
      <c r="K308" s="166">
        <v>22.7</v>
      </c>
      <c r="L308" s="166">
        <v>45.4</v>
      </c>
    </row>
    <row r="309" spans="3:12" ht="50">
      <c r="C309" s="139" t="s">
        <v>169</v>
      </c>
      <c r="D309" s="140" t="s">
        <v>711</v>
      </c>
      <c r="E309" s="139" t="s">
        <v>181</v>
      </c>
      <c r="F309" s="139" t="s">
        <v>314</v>
      </c>
      <c r="G309" s="750" t="s">
        <v>308</v>
      </c>
      <c r="H309" s="750"/>
      <c r="I309" s="141" t="s">
        <v>188</v>
      </c>
      <c r="J309" s="142">
        <v>3</v>
      </c>
      <c r="K309" s="166">
        <v>19.399999999999999</v>
      </c>
      <c r="L309" s="166">
        <v>58.2</v>
      </c>
    </row>
    <row r="310" spans="3:12" ht="50">
      <c r="C310" s="139" t="s">
        <v>169</v>
      </c>
      <c r="D310" s="140" t="s">
        <v>712</v>
      </c>
      <c r="E310" s="139" t="s">
        <v>181</v>
      </c>
      <c r="F310" s="139" t="s">
        <v>315</v>
      </c>
      <c r="G310" s="750" t="s">
        <v>308</v>
      </c>
      <c r="H310" s="750"/>
      <c r="I310" s="141" t="s">
        <v>175</v>
      </c>
      <c r="J310" s="142">
        <v>1</v>
      </c>
      <c r="K310" s="166">
        <v>11.31</v>
      </c>
      <c r="L310" s="166">
        <v>11.31</v>
      </c>
    </row>
    <row r="311" spans="3:12" ht="50">
      <c r="C311" s="139" t="s">
        <v>169</v>
      </c>
      <c r="D311" s="140" t="s">
        <v>713</v>
      </c>
      <c r="E311" s="139" t="s">
        <v>181</v>
      </c>
      <c r="F311" s="139" t="s">
        <v>316</v>
      </c>
      <c r="G311" s="750" t="s">
        <v>308</v>
      </c>
      <c r="H311" s="750"/>
      <c r="I311" s="141" t="s">
        <v>175</v>
      </c>
      <c r="J311" s="142">
        <v>1</v>
      </c>
      <c r="K311" s="166">
        <v>17.829999999999998</v>
      </c>
      <c r="L311" s="166">
        <v>17.829999999999998</v>
      </c>
    </row>
    <row r="312" spans="3:12" ht="50">
      <c r="C312" s="139" t="s">
        <v>169</v>
      </c>
      <c r="D312" s="140" t="s">
        <v>714</v>
      </c>
      <c r="E312" s="139" t="s">
        <v>181</v>
      </c>
      <c r="F312" s="139" t="s">
        <v>317</v>
      </c>
      <c r="G312" s="750" t="s">
        <v>308</v>
      </c>
      <c r="H312" s="750"/>
      <c r="I312" s="141" t="s">
        <v>175</v>
      </c>
      <c r="J312" s="142">
        <v>1</v>
      </c>
      <c r="K312" s="166">
        <v>20.059999999999999</v>
      </c>
      <c r="L312" s="166">
        <v>20.059999999999999</v>
      </c>
    </row>
    <row r="313" spans="3:12" ht="37.5">
      <c r="C313" s="139" t="s">
        <v>169</v>
      </c>
      <c r="D313" s="140" t="s">
        <v>715</v>
      </c>
      <c r="E313" s="139" t="s">
        <v>181</v>
      </c>
      <c r="F313" s="139" t="s">
        <v>318</v>
      </c>
      <c r="G313" s="750" t="s">
        <v>308</v>
      </c>
      <c r="H313" s="750"/>
      <c r="I313" s="141" t="s">
        <v>188</v>
      </c>
      <c r="J313" s="142">
        <v>1.2</v>
      </c>
      <c r="K313" s="166">
        <v>57.03</v>
      </c>
      <c r="L313" s="166">
        <v>68.430000000000007</v>
      </c>
    </row>
    <row r="314" spans="3:12" ht="25">
      <c r="C314" s="139" t="s">
        <v>169</v>
      </c>
      <c r="D314" s="140" t="s">
        <v>704</v>
      </c>
      <c r="E314" s="139" t="s">
        <v>181</v>
      </c>
      <c r="F314" s="139" t="s">
        <v>206</v>
      </c>
      <c r="G314" s="750" t="s">
        <v>308</v>
      </c>
      <c r="H314" s="750"/>
      <c r="I314" s="141" t="s">
        <v>175</v>
      </c>
      <c r="J314" s="142">
        <v>1</v>
      </c>
      <c r="K314" s="166">
        <v>111.96</v>
      </c>
      <c r="L314" s="166">
        <v>111.96</v>
      </c>
    </row>
    <row r="315" spans="3:12" ht="50">
      <c r="C315" s="139" t="s">
        <v>169</v>
      </c>
      <c r="D315" s="140" t="s">
        <v>716</v>
      </c>
      <c r="E315" s="139" t="s">
        <v>181</v>
      </c>
      <c r="F315" s="139" t="s">
        <v>319</v>
      </c>
      <c r="G315" s="750" t="s">
        <v>308</v>
      </c>
      <c r="H315" s="750"/>
      <c r="I315" s="141" t="s">
        <v>188</v>
      </c>
      <c r="J315" s="142">
        <v>20</v>
      </c>
      <c r="K315" s="166">
        <v>33.9</v>
      </c>
      <c r="L315" s="166">
        <v>678</v>
      </c>
    </row>
    <row r="316" spans="3:12" ht="37.5">
      <c r="C316" s="139" t="s">
        <v>169</v>
      </c>
      <c r="D316" s="140" t="s">
        <v>717</v>
      </c>
      <c r="E316" s="139" t="s">
        <v>181</v>
      </c>
      <c r="F316" s="139" t="s">
        <v>320</v>
      </c>
      <c r="G316" s="750" t="s">
        <v>308</v>
      </c>
      <c r="H316" s="750"/>
      <c r="I316" s="141" t="s">
        <v>175</v>
      </c>
      <c r="J316" s="142">
        <v>1</v>
      </c>
      <c r="K316" s="166">
        <v>163.24</v>
      </c>
      <c r="L316" s="166">
        <v>163.24</v>
      </c>
    </row>
    <row r="317" spans="3:12" ht="37.5">
      <c r="C317" s="139" t="s">
        <v>177</v>
      </c>
      <c r="D317" s="140" t="s">
        <v>718</v>
      </c>
      <c r="E317" s="139" t="s">
        <v>181</v>
      </c>
      <c r="F317" s="139" t="s">
        <v>321</v>
      </c>
      <c r="G317" s="750" t="s">
        <v>270</v>
      </c>
      <c r="H317" s="750"/>
      <c r="I317" s="141" t="s">
        <v>175</v>
      </c>
      <c r="J317" s="142">
        <v>1</v>
      </c>
      <c r="K317" s="166">
        <v>28.22</v>
      </c>
      <c r="L317" s="166">
        <v>28.22</v>
      </c>
    </row>
    <row r="318" spans="3:12" ht="37.5">
      <c r="C318" s="139" t="s">
        <v>177</v>
      </c>
      <c r="D318" s="140" t="s">
        <v>710</v>
      </c>
      <c r="E318" s="139" t="s">
        <v>181</v>
      </c>
      <c r="F318" s="139" t="s">
        <v>322</v>
      </c>
      <c r="G318" s="750" t="s">
        <v>270</v>
      </c>
      <c r="H318" s="750"/>
      <c r="I318" s="141" t="s">
        <v>175</v>
      </c>
      <c r="J318" s="142">
        <v>1</v>
      </c>
      <c r="K318" s="166">
        <v>5.1100000000000003</v>
      </c>
      <c r="L318" s="166">
        <v>5.1100000000000003</v>
      </c>
    </row>
    <row r="319" spans="3:12" ht="50">
      <c r="C319" s="139" t="s">
        <v>177</v>
      </c>
      <c r="D319" s="140" t="s">
        <v>719</v>
      </c>
      <c r="E319" s="139" t="s">
        <v>181</v>
      </c>
      <c r="F319" s="139" t="s">
        <v>323</v>
      </c>
      <c r="G319" s="750" t="s">
        <v>270</v>
      </c>
      <c r="H319" s="750"/>
      <c r="I319" s="141" t="s">
        <v>175</v>
      </c>
      <c r="J319" s="142">
        <v>3</v>
      </c>
      <c r="K319" s="166">
        <v>11.29</v>
      </c>
      <c r="L319" s="166">
        <v>33.869999999999997</v>
      </c>
    </row>
    <row r="320" spans="3:12" ht="50">
      <c r="C320" s="139" t="s">
        <v>177</v>
      </c>
      <c r="D320" s="140" t="s">
        <v>720</v>
      </c>
      <c r="E320" s="139" t="s">
        <v>181</v>
      </c>
      <c r="F320" s="139" t="s">
        <v>324</v>
      </c>
      <c r="G320" s="750" t="s">
        <v>270</v>
      </c>
      <c r="H320" s="750"/>
      <c r="I320" s="141" t="s">
        <v>175</v>
      </c>
      <c r="J320" s="142">
        <v>2</v>
      </c>
      <c r="K320" s="166">
        <v>1.1499999999999999</v>
      </c>
      <c r="L320" s="166">
        <v>2.2999999999999998</v>
      </c>
    </row>
    <row r="321" spans="3:12" ht="37.5">
      <c r="C321" s="139" t="s">
        <v>177</v>
      </c>
      <c r="D321" s="140" t="s">
        <v>721</v>
      </c>
      <c r="E321" s="139" t="s">
        <v>181</v>
      </c>
      <c r="F321" s="139" t="s">
        <v>325</v>
      </c>
      <c r="G321" s="750" t="s">
        <v>270</v>
      </c>
      <c r="H321" s="750"/>
      <c r="I321" s="141" t="s">
        <v>175</v>
      </c>
      <c r="J321" s="142">
        <v>1</v>
      </c>
      <c r="K321" s="166">
        <v>30.94</v>
      </c>
      <c r="L321" s="166">
        <v>30.94</v>
      </c>
    </row>
    <row r="322" spans="3:12" ht="37.5">
      <c r="C322" s="139" t="s">
        <v>177</v>
      </c>
      <c r="D322" s="140" t="s">
        <v>649</v>
      </c>
      <c r="E322" s="139" t="s">
        <v>181</v>
      </c>
      <c r="F322" s="139" t="s">
        <v>295</v>
      </c>
      <c r="G322" s="750" t="s">
        <v>270</v>
      </c>
      <c r="H322" s="750"/>
      <c r="I322" s="141" t="s">
        <v>175</v>
      </c>
      <c r="J322" s="142">
        <v>4</v>
      </c>
      <c r="K322" s="166">
        <v>0.2</v>
      </c>
      <c r="L322" s="166">
        <v>0.8</v>
      </c>
    </row>
    <row r="323" spans="3:12" ht="25">
      <c r="C323" s="139" t="s">
        <v>177</v>
      </c>
      <c r="D323" s="140" t="s">
        <v>722</v>
      </c>
      <c r="E323" s="139" t="s">
        <v>181</v>
      </c>
      <c r="F323" s="139" t="s">
        <v>326</v>
      </c>
      <c r="G323" s="750" t="s">
        <v>270</v>
      </c>
      <c r="H323" s="750"/>
      <c r="I323" s="141" t="s">
        <v>175</v>
      </c>
      <c r="J323" s="142">
        <v>0.06</v>
      </c>
      <c r="K323" s="166">
        <v>55.65</v>
      </c>
      <c r="L323" s="166">
        <v>3.33</v>
      </c>
    </row>
    <row r="324" spans="3:12" ht="37.5">
      <c r="C324" s="139" t="s">
        <v>177</v>
      </c>
      <c r="D324" s="140" t="s">
        <v>723</v>
      </c>
      <c r="E324" s="139" t="s">
        <v>181</v>
      </c>
      <c r="F324" s="139" t="s">
        <v>327</v>
      </c>
      <c r="G324" s="750" t="s">
        <v>270</v>
      </c>
      <c r="H324" s="750"/>
      <c r="I324" s="141" t="s">
        <v>175</v>
      </c>
      <c r="J324" s="142">
        <v>1</v>
      </c>
      <c r="K324" s="166">
        <v>48.56</v>
      </c>
      <c r="L324" s="166">
        <v>48.56</v>
      </c>
    </row>
    <row r="325" spans="3:12" ht="50">
      <c r="C325" s="139" t="s">
        <v>177</v>
      </c>
      <c r="D325" s="140" t="s">
        <v>724</v>
      </c>
      <c r="E325" s="139" t="s">
        <v>181</v>
      </c>
      <c r="F325" s="139" t="s">
        <v>328</v>
      </c>
      <c r="G325" s="750" t="s">
        <v>270</v>
      </c>
      <c r="H325" s="750"/>
      <c r="I325" s="141" t="s">
        <v>175</v>
      </c>
      <c r="J325" s="142">
        <v>1</v>
      </c>
      <c r="K325" s="166">
        <v>196.24</v>
      </c>
      <c r="L325" s="166">
        <v>196.24</v>
      </c>
    </row>
    <row r="326" spans="3:12">
      <c r="C326" s="139" t="s">
        <v>177</v>
      </c>
      <c r="D326" s="140" t="s">
        <v>725</v>
      </c>
      <c r="E326" s="139" t="s">
        <v>181</v>
      </c>
      <c r="F326" s="139" t="s">
        <v>329</v>
      </c>
      <c r="G326" s="750" t="s">
        <v>270</v>
      </c>
      <c r="H326" s="750"/>
      <c r="I326" s="141" t="s">
        <v>175</v>
      </c>
      <c r="J326" s="142">
        <v>2</v>
      </c>
      <c r="K326" s="166">
        <v>0.34</v>
      </c>
      <c r="L326" s="166">
        <v>0.68</v>
      </c>
    </row>
    <row r="327" spans="3:12" ht="37.5">
      <c r="C327" s="139" t="s">
        <v>177</v>
      </c>
      <c r="D327" s="140" t="s">
        <v>726</v>
      </c>
      <c r="E327" s="139" t="s">
        <v>181</v>
      </c>
      <c r="F327" s="139" t="s">
        <v>330</v>
      </c>
      <c r="G327" s="750" t="s">
        <v>270</v>
      </c>
      <c r="H327" s="750"/>
      <c r="I327" s="141" t="s">
        <v>188</v>
      </c>
      <c r="J327" s="142">
        <v>3.5</v>
      </c>
      <c r="K327" s="166">
        <v>175.15</v>
      </c>
      <c r="L327" s="166">
        <v>613.02</v>
      </c>
    </row>
    <row r="328" spans="3:12" ht="25">
      <c r="C328" s="94" t="s">
        <v>619</v>
      </c>
      <c r="D328" s="94" t="s">
        <v>619</v>
      </c>
      <c r="E328" s="94"/>
      <c r="F328" s="94"/>
      <c r="G328" s="94" t="s">
        <v>170</v>
      </c>
      <c r="H328" s="95">
        <v>69.432361896476735</v>
      </c>
      <c r="I328" s="94" t="s">
        <v>171</v>
      </c>
      <c r="J328" s="95">
        <v>58.27</v>
      </c>
      <c r="K328" s="94" t="s">
        <v>172</v>
      </c>
      <c r="L328" s="95">
        <v>127.7</v>
      </c>
    </row>
    <row r="329" spans="3:12">
      <c r="C329" s="94" t="s">
        <v>619</v>
      </c>
      <c r="D329" s="94" t="s">
        <v>619</v>
      </c>
      <c r="E329" s="94"/>
      <c r="F329" s="94"/>
      <c r="G329" s="94" t="s">
        <v>173</v>
      </c>
      <c r="H329" s="95">
        <v>567.51</v>
      </c>
      <c r="I329" s="94"/>
      <c r="J329" s="751" t="s">
        <v>174</v>
      </c>
      <c r="K329" s="751"/>
      <c r="L329" s="95">
        <v>2712.32</v>
      </c>
    </row>
    <row r="330" spans="3:12" ht="14.5" thickBot="1">
      <c r="C330" s="143" t="s">
        <v>619</v>
      </c>
      <c r="D330" s="143" t="s">
        <v>619</v>
      </c>
      <c r="E330" s="143"/>
      <c r="F330" s="143"/>
      <c r="G330" s="143"/>
      <c r="H330" s="143"/>
      <c r="I330" s="143"/>
      <c r="J330" s="144"/>
      <c r="K330" s="143"/>
      <c r="L330" s="156"/>
    </row>
    <row r="331" spans="3:12" ht="14.5" thickTop="1">
      <c r="C331" s="145" t="s">
        <v>619</v>
      </c>
      <c r="D331" s="145" t="s">
        <v>619</v>
      </c>
      <c r="E331" s="145"/>
      <c r="F331" s="145"/>
      <c r="G331" s="145"/>
      <c r="H331" s="145"/>
      <c r="I331" s="145"/>
      <c r="J331" s="145"/>
      <c r="K331" s="145"/>
      <c r="L331" s="145"/>
    </row>
    <row r="332" spans="3:12">
      <c r="C332" s="162" t="s">
        <v>624</v>
      </c>
      <c r="D332" s="162" t="s">
        <v>619</v>
      </c>
      <c r="E332" s="162"/>
      <c r="F332" s="162" t="s">
        <v>208</v>
      </c>
      <c r="G332" s="162"/>
      <c r="H332" s="754"/>
      <c r="I332" s="754"/>
      <c r="J332" s="163"/>
      <c r="K332" s="162"/>
      <c r="L332" s="164"/>
    </row>
    <row r="333" spans="3:12" ht="28">
      <c r="C333" s="136" t="s">
        <v>505</v>
      </c>
      <c r="D333" s="137" t="s">
        <v>160</v>
      </c>
      <c r="E333" s="136" t="s">
        <v>161</v>
      </c>
      <c r="F333" s="136" t="s">
        <v>162</v>
      </c>
      <c r="G333" s="752" t="s">
        <v>163</v>
      </c>
      <c r="H333" s="752"/>
      <c r="I333" s="138" t="s">
        <v>164</v>
      </c>
      <c r="J333" s="137" t="s">
        <v>158</v>
      </c>
      <c r="K333" s="137" t="s">
        <v>165</v>
      </c>
      <c r="L333" s="137" t="s">
        <v>166</v>
      </c>
    </row>
    <row r="334" spans="3:12" ht="78">
      <c r="C334" s="150" t="s">
        <v>167</v>
      </c>
      <c r="D334" s="151" t="s">
        <v>727</v>
      </c>
      <c r="E334" s="150" t="s">
        <v>181</v>
      </c>
      <c r="F334" s="150" t="s">
        <v>209</v>
      </c>
      <c r="G334" s="753" t="s">
        <v>340</v>
      </c>
      <c r="H334" s="753"/>
      <c r="I334" s="152" t="s">
        <v>188</v>
      </c>
      <c r="J334" s="153">
        <v>1</v>
      </c>
      <c r="K334" s="167">
        <v>42.4</v>
      </c>
      <c r="L334" s="167">
        <v>42.4</v>
      </c>
    </row>
    <row r="335" spans="3:12" ht="37.5">
      <c r="C335" s="139" t="s">
        <v>169</v>
      </c>
      <c r="D335" s="140" t="s">
        <v>728</v>
      </c>
      <c r="E335" s="139" t="s">
        <v>181</v>
      </c>
      <c r="F335" s="139" t="s">
        <v>344</v>
      </c>
      <c r="G335" s="750" t="s">
        <v>340</v>
      </c>
      <c r="H335" s="750"/>
      <c r="I335" s="141" t="s">
        <v>188</v>
      </c>
      <c r="J335" s="142">
        <v>0.79400000000000004</v>
      </c>
      <c r="K335" s="166">
        <v>21.43</v>
      </c>
      <c r="L335" s="166">
        <v>17.010000000000002</v>
      </c>
    </row>
    <row r="336" spans="3:12" ht="37.5">
      <c r="C336" s="139" t="s">
        <v>169</v>
      </c>
      <c r="D336" s="140" t="s">
        <v>729</v>
      </c>
      <c r="E336" s="139" t="s">
        <v>181</v>
      </c>
      <c r="F336" s="139" t="s">
        <v>352</v>
      </c>
      <c r="G336" s="750" t="s">
        <v>340</v>
      </c>
      <c r="H336" s="750"/>
      <c r="I336" s="141" t="s">
        <v>175</v>
      </c>
      <c r="J336" s="142">
        <v>0.65429999999999999</v>
      </c>
      <c r="K336" s="166">
        <v>8.3699999999999992</v>
      </c>
      <c r="L336" s="166">
        <v>5.47</v>
      </c>
    </row>
    <row r="337" spans="3:12" ht="50">
      <c r="C337" s="139" t="s">
        <v>169</v>
      </c>
      <c r="D337" s="140" t="s">
        <v>730</v>
      </c>
      <c r="E337" s="139" t="s">
        <v>181</v>
      </c>
      <c r="F337" s="139" t="s">
        <v>348</v>
      </c>
      <c r="G337" s="750" t="s">
        <v>340</v>
      </c>
      <c r="H337" s="750"/>
      <c r="I337" s="141" t="s">
        <v>175</v>
      </c>
      <c r="J337" s="142">
        <v>0.1694</v>
      </c>
      <c r="K337" s="166">
        <v>18.059999999999999</v>
      </c>
      <c r="L337" s="166">
        <v>3.05</v>
      </c>
    </row>
    <row r="338" spans="3:12" ht="37.5">
      <c r="C338" s="139" t="s">
        <v>169</v>
      </c>
      <c r="D338" s="140" t="s">
        <v>731</v>
      </c>
      <c r="E338" s="139" t="s">
        <v>181</v>
      </c>
      <c r="F338" s="139" t="s">
        <v>347</v>
      </c>
      <c r="G338" s="750" t="s">
        <v>340</v>
      </c>
      <c r="H338" s="750"/>
      <c r="I338" s="141" t="s">
        <v>175</v>
      </c>
      <c r="J338" s="142">
        <v>7.7299999999999994E-2</v>
      </c>
      <c r="K338" s="166">
        <v>6.49</v>
      </c>
      <c r="L338" s="166">
        <v>0.5</v>
      </c>
    </row>
    <row r="339" spans="3:12" ht="50">
      <c r="C339" s="139" t="s">
        <v>169</v>
      </c>
      <c r="D339" s="140" t="s">
        <v>732</v>
      </c>
      <c r="E339" s="139" t="s">
        <v>181</v>
      </c>
      <c r="F339" s="139" t="s">
        <v>349</v>
      </c>
      <c r="G339" s="750" t="s">
        <v>340</v>
      </c>
      <c r="H339" s="750"/>
      <c r="I339" s="141" t="s">
        <v>175</v>
      </c>
      <c r="J339" s="142">
        <v>0.6522</v>
      </c>
      <c r="K339" s="166">
        <v>6.13</v>
      </c>
      <c r="L339" s="166">
        <v>3.99</v>
      </c>
    </row>
    <row r="340" spans="3:12" ht="37.5">
      <c r="C340" s="139" t="s">
        <v>169</v>
      </c>
      <c r="D340" s="140" t="s">
        <v>733</v>
      </c>
      <c r="E340" s="139" t="s">
        <v>181</v>
      </c>
      <c r="F340" s="139" t="s">
        <v>353</v>
      </c>
      <c r="G340" s="750" t="s">
        <v>340</v>
      </c>
      <c r="H340" s="750"/>
      <c r="I340" s="141" t="s">
        <v>175</v>
      </c>
      <c r="J340" s="142">
        <v>0.30370000000000003</v>
      </c>
      <c r="K340" s="166">
        <v>11.72</v>
      </c>
      <c r="L340" s="166">
        <v>3.55</v>
      </c>
    </row>
    <row r="341" spans="3:12" ht="50">
      <c r="C341" s="139" t="s">
        <v>169</v>
      </c>
      <c r="D341" s="140" t="s">
        <v>734</v>
      </c>
      <c r="E341" s="139" t="s">
        <v>181</v>
      </c>
      <c r="F341" s="139" t="s">
        <v>350</v>
      </c>
      <c r="G341" s="750" t="s">
        <v>340</v>
      </c>
      <c r="H341" s="750"/>
      <c r="I341" s="141" t="s">
        <v>175</v>
      </c>
      <c r="J341" s="142">
        <v>1.6799999999999999E-2</v>
      </c>
      <c r="K341" s="166">
        <v>22.67</v>
      </c>
      <c r="L341" s="166">
        <v>0.38</v>
      </c>
    </row>
    <row r="342" spans="3:12" ht="50">
      <c r="C342" s="139" t="s">
        <v>169</v>
      </c>
      <c r="D342" s="140" t="s">
        <v>735</v>
      </c>
      <c r="E342" s="139" t="s">
        <v>181</v>
      </c>
      <c r="F342" s="139" t="s">
        <v>351</v>
      </c>
      <c r="G342" s="750" t="s">
        <v>340</v>
      </c>
      <c r="H342" s="750"/>
      <c r="I342" s="141" t="s">
        <v>175</v>
      </c>
      <c r="J342" s="142">
        <v>1.15E-2</v>
      </c>
      <c r="K342" s="166">
        <v>20.54</v>
      </c>
      <c r="L342" s="166">
        <v>0.23</v>
      </c>
    </row>
    <row r="343" spans="3:12" ht="37.5">
      <c r="C343" s="139" t="s">
        <v>169</v>
      </c>
      <c r="D343" s="140" t="s">
        <v>736</v>
      </c>
      <c r="E343" s="139" t="s">
        <v>181</v>
      </c>
      <c r="F343" s="139" t="s">
        <v>345</v>
      </c>
      <c r="G343" s="750" t="s">
        <v>340</v>
      </c>
      <c r="H343" s="750"/>
      <c r="I343" s="141" t="s">
        <v>188</v>
      </c>
      <c r="J343" s="142">
        <v>7.8E-2</v>
      </c>
      <c r="K343" s="166">
        <v>12.5</v>
      </c>
      <c r="L343" s="166">
        <v>0.97</v>
      </c>
    </row>
    <row r="344" spans="3:12" ht="50">
      <c r="C344" s="139" t="s">
        <v>169</v>
      </c>
      <c r="D344" s="140" t="s">
        <v>737</v>
      </c>
      <c r="E344" s="139" t="s">
        <v>181</v>
      </c>
      <c r="F344" s="139" t="s">
        <v>354</v>
      </c>
      <c r="G344" s="750" t="s">
        <v>340</v>
      </c>
      <c r="H344" s="750"/>
      <c r="I344" s="141" t="s">
        <v>175</v>
      </c>
      <c r="J344" s="142">
        <v>7.6E-3</v>
      </c>
      <c r="K344" s="166">
        <v>7.72</v>
      </c>
      <c r="L344" s="166">
        <v>0.05</v>
      </c>
    </row>
    <row r="345" spans="3:12" ht="37.5">
      <c r="C345" s="139" t="s">
        <v>169</v>
      </c>
      <c r="D345" s="140" t="s">
        <v>738</v>
      </c>
      <c r="E345" s="139" t="s">
        <v>181</v>
      </c>
      <c r="F345" s="139" t="s">
        <v>355</v>
      </c>
      <c r="G345" s="750" t="s">
        <v>340</v>
      </c>
      <c r="H345" s="750"/>
      <c r="I345" s="141" t="s">
        <v>175</v>
      </c>
      <c r="J345" s="142">
        <v>1.35E-2</v>
      </c>
      <c r="K345" s="166">
        <v>6.04</v>
      </c>
      <c r="L345" s="166">
        <v>0.08</v>
      </c>
    </row>
    <row r="346" spans="3:12" ht="37.5">
      <c r="C346" s="139" t="s">
        <v>169</v>
      </c>
      <c r="D346" s="140" t="s">
        <v>739</v>
      </c>
      <c r="E346" s="139" t="s">
        <v>181</v>
      </c>
      <c r="F346" s="139" t="s">
        <v>360</v>
      </c>
      <c r="G346" s="750" t="s">
        <v>340</v>
      </c>
      <c r="H346" s="750"/>
      <c r="I346" s="141" t="s">
        <v>175</v>
      </c>
      <c r="J346" s="142">
        <v>1.6999999999999999E-3</v>
      </c>
      <c r="K346" s="166">
        <v>10.85</v>
      </c>
      <c r="L346" s="166">
        <v>0.01</v>
      </c>
    </row>
    <row r="347" spans="3:12" ht="50">
      <c r="C347" s="139" t="s">
        <v>169</v>
      </c>
      <c r="D347" s="140" t="s">
        <v>740</v>
      </c>
      <c r="E347" s="139" t="s">
        <v>181</v>
      </c>
      <c r="F347" s="139" t="s">
        <v>357</v>
      </c>
      <c r="G347" s="750" t="s">
        <v>340</v>
      </c>
      <c r="H347" s="750"/>
      <c r="I347" s="141" t="s">
        <v>175</v>
      </c>
      <c r="J347" s="142">
        <v>3.3999999999999998E-3</v>
      </c>
      <c r="K347" s="166">
        <v>19.59</v>
      </c>
      <c r="L347" s="166">
        <v>0.06</v>
      </c>
    </row>
    <row r="348" spans="3:12" ht="37.5">
      <c r="C348" s="139" t="s">
        <v>169</v>
      </c>
      <c r="D348" s="140" t="s">
        <v>741</v>
      </c>
      <c r="E348" s="139" t="s">
        <v>181</v>
      </c>
      <c r="F348" s="139" t="s">
        <v>346</v>
      </c>
      <c r="G348" s="750" t="s">
        <v>340</v>
      </c>
      <c r="H348" s="750"/>
      <c r="I348" s="141" t="s">
        <v>188</v>
      </c>
      <c r="J348" s="142">
        <v>0.128</v>
      </c>
      <c r="K348" s="166">
        <v>6.88</v>
      </c>
      <c r="L348" s="166">
        <v>0.88</v>
      </c>
    </row>
    <row r="349" spans="3:12" ht="37.5">
      <c r="C349" s="139" t="s">
        <v>169</v>
      </c>
      <c r="D349" s="140" t="s">
        <v>742</v>
      </c>
      <c r="E349" s="139" t="s">
        <v>181</v>
      </c>
      <c r="F349" s="139" t="s">
        <v>361</v>
      </c>
      <c r="G349" s="750" t="s">
        <v>340</v>
      </c>
      <c r="H349" s="750"/>
      <c r="I349" s="141" t="s">
        <v>175</v>
      </c>
      <c r="J349" s="142">
        <v>6.7000000000000004E-2</v>
      </c>
      <c r="K349" s="166">
        <v>5.07</v>
      </c>
      <c r="L349" s="166">
        <v>0.33</v>
      </c>
    </row>
    <row r="350" spans="3:12" ht="37.5">
      <c r="C350" s="139" t="s">
        <v>169</v>
      </c>
      <c r="D350" s="140" t="s">
        <v>743</v>
      </c>
      <c r="E350" s="139" t="s">
        <v>181</v>
      </c>
      <c r="F350" s="139" t="s">
        <v>359</v>
      </c>
      <c r="G350" s="750" t="s">
        <v>340</v>
      </c>
      <c r="H350" s="750"/>
      <c r="I350" s="141" t="s">
        <v>175</v>
      </c>
      <c r="J350" s="142">
        <v>1.35E-2</v>
      </c>
      <c r="K350" s="166">
        <v>4.26</v>
      </c>
      <c r="L350" s="166">
        <v>0.05</v>
      </c>
    </row>
    <row r="351" spans="3:12" ht="37.5">
      <c r="C351" s="139" t="s">
        <v>169</v>
      </c>
      <c r="D351" s="140" t="s">
        <v>744</v>
      </c>
      <c r="E351" s="139" t="s">
        <v>181</v>
      </c>
      <c r="F351" s="139" t="s">
        <v>358</v>
      </c>
      <c r="G351" s="750" t="s">
        <v>340</v>
      </c>
      <c r="H351" s="750"/>
      <c r="I351" s="141" t="s">
        <v>175</v>
      </c>
      <c r="J351" s="142">
        <v>4.6100000000000002E-2</v>
      </c>
      <c r="K351" s="166">
        <v>7.91</v>
      </c>
      <c r="L351" s="166">
        <v>0.36</v>
      </c>
    </row>
    <row r="352" spans="3:12" ht="37.5">
      <c r="C352" s="139" t="s">
        <v>169</v>
      </c>
      <c r="D352" s="140" t="s">
        <v>745</v>
      </c>
      <c r="E352" s="139" t="s">
        <v>181</v>
      </c>
      <c r="F352" s="139" t="s">
        <v>356</v>
      </c>
      <c r="G352" s="750" t="s">
        <v>340</v>
      </c>
      <c r="H352" s="750"/>
      <c r="I352" s="141" t="s">
        <v>175</v>
      </c>
      <c r="J352" s="142">
        <v>3.85E-2</v>
      </c>
      <c r="K352" s="166">
        <v>15.76</v>
      </c>
      <c r="L352" s="166">
        <v>0.6</v>
      </c>
    </row>
    <row r="353" spans="3:12" ht="37.5">
      <c r="C353" s="139" t="s">
        <v>169</v>
      </c>
      <c r="D353" s="140" t="s">
        <v>746</v>
      </c>
      <c r="E353" s="139" t="s">
        <v>181</v>
      </c>
      <c r="F353" s="139" t="s">
        <v>362</v>
      </c>
      <c r="G353" s="750" t="s">
        <v>340</v>
      </c>
      <c r="H353" s="750"/>
      <c r="I353" s="141" t="s">
        <v>175</v>
      </c>
      <c r="J353" s="142">
        <v>3.0999999999999999E-3</v>
      </c>
      <c r="K353" s="166">
        <v>22.86</v>
      </c>
      <c r="L353" s="166">
        <v>7.0000000000000007E-2</v>
      </c>
    </row>
    <row r="354" spans="3:12" ht="25">
      <c r="C354" s="139" t="s">
        <v>169</v>
      </c>
      <c r="D354" s="140" t="s">
        <v>747</v>
      </c>
      <c r="E354" s="139" t="s">
        <v>181</v>
      </c>
      <c r="F354" s="139" t="s">
        <v>367</v>
      </c>
      <c r="G354" s="750" t="s">
        <v>340</v>
      </c>
      <c r="H354" s="750"/>
      <c r="I354" s="141" t="s">
        <v>175</v>
      </c>
      <c r="J354" s="142">
        <v>8.3000000000000001E-3</v>
      </c>
      <c r="K354" s="166">
        <v>12.16</v>
      </c>
      <c r="L354" s="166">
        <v>0.1</v>
      </c>
    </row>
    <row r="355" spans="3:12" ht="37.5">
      <c r="C355" s="139" t="s">
        <v>169</v>
      </c>
      <c r="D355" s="140" t="s">
        <v>748</v>
      </c>
      <c r="E355" s="139" t="s">
        <v>181</v>
      </c>
      <c r="F355" s="139" t="s">
        <v>368</v>
      </c>
      <c r="G355" s="750" t="s">
        <v>340</v>
      </c>
      <c r="H355" s="750"/>
      <c r="I355" s="141" t="s">
        <v>188</v>
      </c>
      <c r="J355" s="142">
        <v>0.2006</v>
      </c>
      <c r="K355" s="166">
        <v>11.05</v>
      </c>
      <c r="L355" s="166">
        <v>2.21</v>
      </c>
    </row>
    <row r="356" spans="3:12" ht="25">
      <c r="C356" s="139" t="s">
        <v>169</v>
      </c>
      <c r="D356" s="140" t="s">
        <v>749</v>
      </c>
      <c r="E356" s="139" t="s">
        <v>181</v>
      </c>
      <c r="F356" s="139" t="s">
        <v>363</v>
      </c>
      <c r="G356" s="750" t="s">
        <v>340</v>
      </c>
      <c r="H356" s="750"/>
      <c r="I356" s="141" t="s">
        <v>175</v>
      </c>
      <c r="J356" s="142">
        <v>7.1000000000000004E-3</v>
      </c>
      <c r="K356" s="166">
        <v>2.85</v>
      </c>
      <c r="L356" s="166">
        <v>0.02</v>
      </c>
    </row>
    <row r="357" spans="3:12" ht="37.5">
      <c r="C357" s="139" t="s">
        <v>169</v>
      </c>
      <c r="D357" s="140" t="s">
        <v>750</v>
      </c>
      <c r="E357" s="139" t="s">
        <v>181</v>
      </c>
      <c r="F357" s="139" t="s">
        <v>365</v>
      </c>
      <c r="G357" s="750" t="s">
        <v>340</v>
      </c>
      <c r="H357" s="750"/>
      <c r="I357" s="141" t="s">
        <v>188</v>
      </c>
      <c r="J357" s="142">
        <v>0.2006</v>
      </c>
      <c r="K357" s="166">
        <v>11.72</v>
      </c>
      <c r="L357" s="166">
        <v>2.35</v>
      </c>
    </row>
    <row r="358" spans="3:12" ht="62.5">
      <c r="C358" s="139" t="s">
        <v>169</v>
      </c>
      <c r="D358" s="140" t="s">
        <v>751</v>
      </c>
      <c r="E358" s="139" t="s">
        <v>181</v>
      </c>
      <c r="F358" s="139" t="s">
        <v>364</v>
      </c>
      <c r="G358" s="750" t="s">
        <v>340</v>
      </c>
      <c r="H358" s="750"/>
      <c r="I358" s="141" t="s">
        <v>188</v>
      </c>
      <c r="J358" s="142">
        <v>9.1999999999999998E-3</v>
      </c>
      <c r="K358" s="166">
        <v>6.31</v>
      </c>
      <c r="L358" s="166">
        <v>0.05</v>
      </c>
    </row>
    <row r="359" spans="3:12" ht="37.5">
      <c r="C359" s="139" t="s">
        <v>169</v>
      </c>
      <c r="D359" s="140" t="s">
        <v>752</v>
      </c>
      <c r="E359" s="139" t="s">
        <v>181</v>
      </c>
      <c r="F359" s="139" t="s">
        <v>366</v>
      </c>
      <c r="G359" s="750" t="s">
        <v>340</v>
      </c>
      <c r="H359" s="750"/>
      <c r="I359" s="141" t="s">
        <v>175</v>
      </c>
      <c r="J359" s="142">
        <v>8.3000000000000001E-3</v>
      </c>
      <c r="K359" s="166">
        <v>4.5</v>
      </c>
      <c r="L359" s="166">
        <v>0.03</v>
      </c>
    </row>
    <row r="360" spans="3:12" ht="25">
      <c r="C360" s="94" t="s">
        <v>619</v>
      </c>
      <c r="D360" s="94" t="s">
        <v>619</v>
      </c>
      <c r="E360" s="94"/>
      <c r="F360" s="94"/>
      <c r="G360" s="94" t="s">
        <v>170</v>
      </c>
      <c r="H360" s="95">
        <v>11.847542409743367</v>
      </c>
      <c r="I360" s="94" t="s">
        <v>171</v>
      </c>
      <c r="J360" s="95">
        <v>9.94</v>
      </c>
      <c r="K360" s="94" t="s">
        <v>172</v>
      </c>
      <c r="L360" s="95">
        <v>21.790000000000003</v>
      </c>
    </row>
    <row r="361" spans="3:12">
      <c r="C361" s="94" t="s">
        <v>619</v>
      </c>
      <c r="D361" s="94" t="s">
        <v>619</v>
      </c>
      <c r="E361" s="94"/>
      <c r="F361" s="94"/>
      <c r="G361" s="94" t="s">
        <v>173</v>
      </c>
      <c r="H361" s="95">
        <v>11.21</v>
      </c>
      <c r="I361" s="94"/>
      <c r="J361" s="751" t="s">
        <v>174</v>
      </c>
      <c r="K361" s="751"/>
      <c r="L361" s="95">
        <v>53.61</v>
      </c>
    </row>
    <row r="362" spans="3:12" ht="14.5" thickBot="1">
      <c r="C362" s="143" t="s">
        <v>619</v>
      </c>
      <c r="D362" s="143" t="s">
        <v>619</v>
      </c>
      <c r="E362" s="143"/>
      <c r="F362" s="143"/>
      <c r="G362" s="143"/>
      <c r="H362" s="143"/>
      <c r="I362" s="143"/>
      <c r="J362" s="144"/>
      <c r="K362" s="143"/>
      <c r="L362" s="156"/>
    </row>
    <row r="363" spans="3:12" ht="14.5" thickTop="1">
      <c r="C363" s="145" t="s">
        <v>619</v>
      </c>
      <c r="D363" s="145" t="s">
        <v>619</v>
      </c>
      <c r="E363" s="145"/>
      <c r="F363" s="145"/>
      <c r="G363" s="145"/>
      <c r="H363" s="145"/>
      <c r="I363" s="145"/>
      <c r="J363" s="145"/>
      <c r="K363" s="145"/>
      <c r="L363" s="145"/>
    </row>
    <row r="364" spans="3:12" ht="28">
      <c r="C364" s="136" t="s">
        <v>506</v>
      </c>
      <c r="D364" s="137" t="s">
        <v>160</v>
      </c>
      <c r="E364" s="136" t="s">
        <v>161</v>
      </c>
      <c r="F364" s="136" t="s">
        <v>162</v>
      </c>
      <c r="G364" s="752" t="s">
        <v>163</v>
      </c>
      <c r="H364" s="752"/>
      <c r="I364" s="138" t="s">
        <v>164</v>
      </c>
      <c r="J364" s="137" t="s">
        <v>158</v>
      </c>
      <c r="K364" s="137" t="s">
        <v>165</v>
      </c>
      <c r="L364" s="137" t="s">
        <v>166</v>
      </c>
    </row>
    <row r="365" spans="3:12" ht="78">
      <c r="C365" s="150" t="s">
        <v>167</v>
      </c>
      <c r="D365" s="151" t="s">
        <v>753</v>
      </c>
      <c r="E365" s="150" t="s">
        <v>181</v>
      </c>
      <c r="F365" s="150" t="s">
        <v>210</v>
      </c>
      <c r="G365" s="753" t="s">
        <v>340</v>
      </c>
      <c r="H365" s="753"/>
      <c r="I365" s="152" t="s">
        <v>188</v>
      </c>
      <c r="J365" s="153">
        <v>1</v>
      </c>
      <c r="K365" s="167">
        <v>27.1</v>
      </c>
      <c r="L365" s="167">
        <v>27.1</v>
      </c>
    </row>
    <row r="366" spans="3:12" ht="37.5">
      <c r="C366" s="139" t="s">
        <v>169</v>
      </c>
      <c r="D366" s="140" t="s">
        <v>754</v>
      </c>
      <c r="E366" s="139" t="s">
        <v>181</v>
      </c>
      <c r="F366" s="139" t="s">
        <v>370</v>
      </c>
      <c r="G366" s="750" t="s">
        <v>340</v>
      </c>
      <c r="H366" s="750"/>
      <c r="I366" s="141" t="s">
        <v>188</v>
      </c>
      <c r="J366" s="142">
        <v>7.6499999999999999E-2</v>
      </c>
      <c r="K366" s="166">
        <v>24.4</v>
      </c>
      <c r="L366" s="166">
        <v>1.86</v>
      </c>
    </row>
    <row r="367" spans="3:12" ht="37.5">
      <c r="C367" s="139" t="s">
        <v>169</v>
      </c>
      <c r="D367" s="140" t="s">
        <v>755</v>
      </c>
      <c r="E367" s="139" t="s">
        <v>181</v>
      </c>
      <c r="F367" s="139" t="s">
        <v>375</v>
      </c>
      <c r="G367" s="750" t="s">
        <v>340</v>
      </c>
      <c r="H367" s="750"/>
      <c r="I367" s="141" t="s">
        <v>175</v>
      </c>
      <c r="J367" s="142">
        <v>9.7000000000000003E-2</v>
      </c>
      <c r="K367" s="166">
        <v>9.3699999999999992</v>
      </c>
      <c r="L367" s="166">
        <v>0.9</v>
      </c>
    </row>
    <row r="368" spans="3:12" ht="37.5">
      <c r="C368" s="139" t="s">
        <v>169</v>
      </c>
      <c r="D368" s="140" t="s">
        <v>756</v>
      </c>
      <c r="E368" s="139" t="s">
        <v>181</v>
      </c>
      <c r="F368" s="139" t="s">
        <v>373</v>
      </c>
      <c r="G368" s="750" t="s">
        <v>340</v>
      </c>
      <c r="H368" s="750"/>
      <c r="I368" s="141" t="s">
        <v>175</v>
      </c>
      <c r="J368" s="142">
        <v>0.28470000000000001</v>
      </c>
      <c r="K368" s="166">
        <v>17.559999999999999</v>
      </c>
      <c r="L368" s="166">
        <v>4.99</v>
      </c>
    </row>
    <row r="369" spans="3:12" ht="37.5">
      <c r="C369" s="139" t="s">
        <v>169</v>
      </c>
      <c r="D369" s="140" t="s">
        <v>757</v>
      </c>
      <c r="E369" s="139" t="s">
        <v>181</v>
      </c>
      <c r="F369" s="139" t="s">
        <v>369</v>
      </c>
      <c r="G369" s="750" t="s">
        <v>340</v>
      </c>
      <c r="H369" s="750"/>
      <c r="I369" s="141" t="s">
        <v>188</v>
      </c>
      <c r="J369" s="142">
        <v>0.36699999999999999</v>
      </c>
      <c r="K369" s="166">
        <v>13.72</v>
      </c>
      <c r="L369" s="166">
        <v>5.03</v>
      </c>
    </row>
    <row r="370" spans="3:12" ht="50">
      <c r="C370" s="139" t="s">
        <v>169</v>
      </c>
      <c r="D370" s="140" t="s">
        <v>758</v>
      </c>
      <c r="E370" s="139" t="s">
        <v>181</v>
      </c>
      <c r="F370" s="139" t="s">
        <v>374</v>
      </c>
      <c r="G370" s="750" t="s">
        <v>340</v>
      </c>
      <c r="H370" s="750"/>
      <c r="I370" s="141" t="s">
        <v>175</v>
      </c>
      <c r="J370" s="142">
        <v>5.9900000000000002E-2</v>
      </c>
      <c r="K370" s="166">
        <v>11.61</v>
      </c>
      <c r="L370" s="166">
        <v>0.69</v>
      </c>
    </row>
    <row r="371" spans="3:12" ht="50">
      <c r="C371" s="139" t="s">
        <v>169</v>
      </c>
      <c r="D371" s="140" t="s">
        <v>759</v>
      </c>
      <c r="E371" s="139" t="s">
        <v>181</v>
      </c>
      <c r="F371" s="139" t="s">
        <v>372</v>
      </c>
      <c r="G371" s="750" t="s">
        <v>340</v>
      </c>
      <c r="H371" s="750"/>
      <c r="I371" s="141" t="s">
        <v>175</v>
      </c>
      <c r="J371" s="142">
        <v>2.4199999999999999E-2</v>
      </c>
      <c r="K371" s="166">
        <v>14.02</v>
      </c>
      <c r="L371" s="166">
        <v>0.33</v>
      </c>
    </row>
    <row r="372" spans="3:12" ht="37.5">
      <c r="C372" s="139" t="s">
        <v>169</v>
      </c>
      <c r="D372" s="140" t="s">
        <v>760</v>
      </c>
      <c r="E372" s="139" t="s">
        <v>181</v>
      </c>
      <c r="F372" s="139" t="s">
        <v>385</v>
      </c>
      <c r="G372" s="750" t="s">
        <v>340</v>
      </c>
      <c r="H372" s="750"/>
      <c r="I372" s="141" t="s">
        <v>175</v>
      </c>
      <c r="J372" s="142">
        <v>5.5500000000000001E-2</v>
      </c>
      <c r="K372" s="166">
        <v>8.86</v>
      </c>
      <c r="L372" s="166">
        <v>0.49</v>
      </c>
    </row>
    <row r="373" spans="3:12" ht="37.5">
      <c r="C373" s="139" t="s">
        <v>169</v>
      </c>
      <c r="D373" s="140" t="s">
        <v>761</v>
      </c>
      <c r="E373" s="139" t="s">
        <v>181</v>
      </c>
      <c r="F373" s="139" t="s">
        <v>376</v>
      </c>
      <c r="G373" s="750" t="s">
        <v>340</v>
      </c>
      <c r="H373" s="750"/>
      <c r="I373" s="141" t="s">
        <v>175</v>
      </c>
      <c r="J373" s="142">
        <v>1.78E-2</v>
      </c>
      <c r="K373" s="166">
        <v>24.92</v>
      </c>
      <c r="L373" s="166">
        <v>0.44</v>
      </c>
    </row>
    <row r="374" spans="3:12" ht="62.5">
      <c r="C374" s="139" t="s">
        <v>169</v>
      </c>
      <c r="D374" s="140" t="s">
        <v>762</v>
      </c>
      <c r="E374" s="139" t="s">
        <v>181</v>
      </c>
      <c r="F374" s="139" t="s">
        <v>377</v>
      </c>
      <c r="G374" s="750" t="s">
        <v>340</v>
      </c>
      <c r="H374" s="750"/>
      <c r="I374" s="141" t="s">
        <v>175</v>
      </c>
      <c r="J374" s="142">
        <v>5.8400000000000001E-2</v>
      </c>
      <c r="K374" s="166">
        <v>7.99</v>
      </c>
      <c r="L374" s="166">
        <v>0.46</v>
      </c>
    </row>
    <row r="375" spans="3:12" ht="37.5">
      <c r="C375" s="139" t="s">
        <v>169</v>
      </c>
      <c r="D375" s="140" t="s">
        <v>763</v>
      </c>
      <c r="E375" s="139" t="s">
        <v>181</v>
      </c>
      <c r="F375" s="139" t="s">
        <v>378</v>
      </c>
      <c r="G375" s="750" t="s">
        <v>340</v>
      </c>
      <c r="H375" s="750"/>
      <c r="I375" s="141" t="s">
        <v>175</v>
      </c>
      <c r="J375" s="142">
        <v>4.0599999999999997E-2</v>
      </c>
      <c r="K375" s="166">
        <v>16.52</v>
      </c>
      <c r="L375" s="166">
        <v>0.67</v>
      </c>
    </row>
    <row r="376" spans="3:12" ht="37.5">
      <c r="C376" s="139" t="s">
        <v>169</v>
      </c>
      <c r="D376" s="140" t="s">
        <v>764</v>
      </c>
      <c r="E376" s="139" t="s">
        <v>181</v>
      </c>
      <c r="F376" s="139" t="s">
        <v>371</v>
      </c>
      <c r="G376" s="750" t="s">
        <v>340</v>
      </c>
      <c r="H376" s="750"/>
      <c r="I376" s="141" t="s">
        <v>188</v>
      </c>
      <c r="J376" s="142">
        <v>0.55649999999999999</v>
      </c>
      <c r="K376" s="166">
        <v>7.04</v>
      </c>
      <c r="L376" s="166">
        <v>3.91</v>
      </c>
    </row>
    <row r="377" spans="3:12" ht="37.5">
      <c r="C377" s="139" t="s">
        <v>169</v>
      </c>
      <c r="D377" s="140" t="s">
        <v>765</v>
      </c>
      <c r="E377" s="139" t="s">
        <v>181</v>
      </c>
      <c r="F377" s="139" t="s">
        <v>382</v>
      </c>
      <c r="G377" s="750" t="s">
        <v>340</v>
      </c>
      <c r="H377" s="750"/>
      <c r="I377" s="141" t="s">
        <v>175</v>
      </c>
      <c r="J377" s="142">
        <v>0.15640000000000001</v>
      </c>
      <c r="K377" s="166">
        <v>8.51</v>
      </c>
      <c r="L377" s="166">
        <v>1.33</v>
      </c>
    </row>
    <row r="378" spans="3:12" ht="37.5">
      <c r="C378" s="139" t="s">
        <v>169</v>
      </c>
      <c r="D378" s="140" t="s">
        <v>766</v>
      </c>
      <c r="E378" s="139" t="s">
        <v>181</v>
      </c>
      <c r="F378" s="139" t="s">
        <v>381</v>
      </c>
      <c r="G378" s="750" t="s">
        <v>340</v>
      </c>
      <c r="H378" s="750"/>
      <c r="I378" s="141" t="s">
        <v>175</v>
      </c>
      <c r="J378" s="142">
        <v>0.21079999999999999</v>
      </c>
      <c r="K378" s="166">
        <v>6.79</v>
      </c>
      <c r="L378" s="166">
        <v>1.43</v>
      </c>
    </row>
    <row r="379" spans="3:12" ht="50">
      <c r="C379" s="139" t="s">
        <v>169</v>
      </c>
      <c r="D379" s="140" t="s">
        <v>767</v>
      </c>
      <c r="E379" s="139" t="s">
        <v>181</v>
      </c>
      <c r="F379" s="139" t="s">
        <v>380</v>
      </c>
      <c r="G379" s="750" t="s">
        <v>340</v>
      </c>
      <c r="H379" s="750"/>
      <c r="I379" s="141" t="s">
        <v>175</v>
      </c>
      <c r="J379" s="142">
        <v>9.8500000000000004E-2</v>
      </c>
      <c r="K379" s="166">
        <v>6.07</v>
      </c>
      <c r="L379" s="166">
        <v>0.59</v>
      </c>
    </row>
    <row r="380" spans="3:12" ht="37.5">
      <c r="C380" s="139" t="s">
        <v>169</v>
      </c>
      <c r="D380" s="140" t="s">
        <v>768</v>
      </c>
      <c r="E380" s="139" t="s">
        <v>181</v>
      </c>
      <c r="F380" s="139" t="s">
        <v>379</v>
      </c>
      <c r="G380" s="750" t="s">
        <v>340</v>
      </c>
      <c r="H380" s="750"/>
      <c r="I380" s="141" t="s">
        <v>175</v>
      </c>
      <c r="J380" s="142">
        <v>2.58E-2</v>
      </c>
      <c r="K380" s="166">
        <v>11.87</v>
      </c>
      <c r="L380" s="166">
        <v>0.3</v>
      </c>
    </row>
    <row r="381" spans="3:12" ht="37.5">
      <c r="C381" s="139" t="s">
        <v>169</v>
      </c>
      <c r="D381" s="140" t="s">
        <v>769</v>
      </c>
      <c r="E381" s="139" t="s">
        <v>181</v>
      </c>
      <c r="F381" s="139" t="s">
        <v>384</v>
      </c>
      <c r="G381" s="750" t="s">
        <v>340</v>
      </c>
      <c r="H381" s="750"/>
      <c r="I381" s="141" t="s">
        <v>175</v>
      </c>
      <c r="J381" s="142">
        <v>0.13120000000000001</v>
      </c>
      <c r="K381" s="166">
        <v>12.43</v>
      </c>
      <c r="L381" s="166">
        <v>1.63</v>
      </c>
    </row>
    <row r="382" spans="3:12" ht="37.5">
      <c r="C382" s="139" t="s">
        <v>169</v>
      </c>
      <c r="D382" s="140" t="s">
        <v>745</v>
      </c>
      <c r="E382" s="139" t="s">
        <v>181</v>
      </c>
      <c r="F382" s="139" t="s">
        <v>356</v>
      </c>
      <c r="G382" s="750" t="s">
        <v>340</v>
      </c>
      <c r="H382" s="750"/>
      <c r="I382" s="141" t="s">
        <v>175</v>
      </c>
      <c r="J382" s="142">
        <v>6.4100000000000004E-2</v>
      </c>
      <c r="K382" s="166">
        <v>15.76</v>
      </c>
      <c r="L382" s="166">
        <v>1.01</v>
      </c>
    </row>
    <row r="383" spans="3:12" ht="37.5">
      <c r="C383" s="139" t="s">
        <v>169</v>
      </c>
      <c r="D383" s="140" t="s">
        <v>770</v>
      </c>
      <c r="E383" s="139" t="s">
        <v>181</v>
      </c>
      <c r="F383" s="139" t="s">
        <v>383</v>
      </c>
      <c r="G383" s="750" t="s">
        <v>340</v>
      </c>
      <c r="H383" s="750"/>
      <c r="I383" s="141" t="s">
        <v>175</v>
      </c>
      <c r="J383" s="142">
        <v>1.52E-2</v>
      </c>
      <c r="K383" s="166">
        <v>20.12</v>
      </c>
      <c r="L383" s="166">
        <v>0.3</v>
      </c>
    </row>
    <row r="384" spans="3:12" ht="25">
      <c r="C384" s="139" t="s">
        <v>169</v>
      </c>
      <c r="D384" s="140" t="s">
        <v>747</v>
      </c>
      <c r="E384" s="139" t="s">
        <v>181</v>
      </c>
      <c r="F384" s="139" t="s">
        <v>367</v>
      </c>
      <c r="G384" s="750" t="s">
        <v>340</v>
      </c>
      <c r="H384" s="750"/>
      <c r="I384" s="141" t="s">
        <v>175</v>
      </c>
      <c r="J384" s="142">
        <v>1.06E-2</v>
      </c>
      <c r="K384" s="166">
        <v>12.16</v>
      </c>
      <c r="L384" s="166">
        <v>0.12</v>
      </c>
    </row>
    <row r="385" spans="3:12" ht="25">
      <c r="C385" s="139" t="s">
        <v>169</v>
      </c>
      <c r="D385" s="140" t="s">
        <v>771</v>
      </c>
      <c r="E385" s="139" t="s">
        <v>181</v>
      </c>
      <c r="F385" s="139" t="s">
        <v>386</v>
      </c>
      <c r="G385" s="750" t="s">
        <v>340</v>
      </c>
      <c r="H385" s="750"/>
      <c r="I385" s="141" t="s">
        <v>175</v>
      </c>
      <c r="J385" s="142">
        <v>3.0000000000000001E-3</v>
      </c>
      <c r="K385" s="166">
        <v>48.22</v>
      </c>
      <c r="L385" s="166">
        <v>0.14000000000000001</v>
      </c>
    </row>
    <row r="386" spans="3:12" ht="37.5">
      <c r="C386" s="139" t="s">
        <v>169</v>
      </c>
      <c r="D386" s="140" t="s">
        <v>748</v>
      </c>
      <c r="E386" s="139" t="s">
        <v>181</v>
      </c>
      <c r="F386" s="139" t="s">
        <v>368</v>
      </c>
      <c r="G386" s="750" t="s">
        <v>340</v>
      </c>
      <c r="H386" s="750"/>
      <c r="I386" s="141" t="s">
        <v>188</v>
      </c>
      <c r="J386" s="142">
        <v>1.4999999999999999E-2</v>
      </c>
      <c r="K386" s="166">
        <v>11.05</v>
      </c>
      <c r="L386" s="166">
        <v>0.16</v>
      </c>
    </row>
    <row r="387" spans="3:12" ht="25">
      <c r="C387" s="139" t="s">
        <v>169</v>
      </c>
      <c r="D387" s="140" t="s">
        <v>749</v>
      </c>
      <c r="E387" s="139" t="s">
        <v>181</v>
      </c>
      <c r="F387" s="139" t="s">
        <v>363</v>
      </c>
      <c r="G387" s="750" t="s">
        <v>340</v>
      </c>
      <c r="H387" s="750"/>
      <c r="I387" s="141" t="s">
        <v>175</v>
      </c>
      <c r="J387" s="142">
        <v>4.1200000000000001E-2</v>
      </c>
      <c r="K387" s="166">
        <v>2.85</v>
      </c>
      <c r="L387" s="166">
        <v>0.11</v>
      </c>
    </row>
    <row r="388" spans="3:12" ht="37.5">
      <c r="C388" s="139" t="s">
        <v>169</v>
      </c>
      <c r="D388" s="140" t="s">
        <v>750</v>
      </c>
      <c r="E388" s="139" t="s">
        <v>181</v>
      </c>
      <c r="F388" s="139" t="s">
        <v>365</v>
      </c>
      <c r="G388" s="750" t="s">
        <v>340</v>
      </c>
      <c r="H388" s="750"/>
      <c r="I388" s="141" t="s">
        <v>188</v>
      </c>
      <c r="J388" s="142">
        <v>1.4999999999999999E-2</v>
      </c>
      <c r="K388" s="166">
        <v>11.72</v>
      </c>
      <c r="L388" s="166">
        <v>0.17</v>
      </c>
    </row>
    <row r="389" spans="3:12" ht="37.5">
      <c r="C389" s="139" t="s">
        <v>169</v>
      </c>
      <c r="D389" s="140" t="s">
        <v>752</v>
      </c>
      <c r="E389" s="139" t="s">
        <v>181</v>
      </c>
      <c r="F389" s="139" t="s">
        <v>366</v>
      </c>
      <c r="G389" s="750" t="s">
        <v>340</v>
      </c>
      <c r="H389" s="750"/>
      <c r="I389" s="141" t="s">
        <v>175</v>
      </c>
      <c r="J389" s="142">
        <v>9.1000000000000004E-3</v>
      </c>
      <c r="K389" s="166">
        <v>4.5</v>
      </c>
      <c r="L389" s="166">
        <v>0.04</v>
      </c>
    </row>
    <row r="390" spans="3:12" ht="25">
      <c r="C390" s="94" t="s">
        <v>619</v>
      </c>
      <c r="D390" s="94" t="s">
        <v>619</v>
      </c>
      <c r="E390" s="94"/>
      <c r="F390" s="94"/>
      <c r="G390" s="94" t="s">
        <v>170</v>
      </c>
      <c r="H390" s="95">
        <v>5.1272292301000437</v>
      </c>
      <c r="I390" s="94" t="s">
        <v>171</v>
      </c>
      <c r="J390" s="95">
        <v>4.3</v>
      </c>
      <c r="K390" s="94" t="s">
        <v>172</v>
      </c>
      <c r="L390" s="95">
        <v>9.43</v>
      </c>
    </row>
    <row r="391" spans="3:12">
      <c r="C391" s="94" t="s">
        <v>619</v>
      </c>
      <c r="D391" s="94" t="s">
        <v>619</v>
      </c>
      <c r="E391" s="94"/>
      <c r="F391" s="94"/>
      <c r="G391" s="94" t="s">
        <v>173</v>
      </c>
      <c r="H391" s="95">
        <v>7.17</v>
      </c>
      <c r="I391" s="94"/>
      <c r="J391" s="751" t="s">
        <v>174</v>
      </c>
      <c r="K391" s="751"/>
      <c r="L391" s="95">
        <v>34.270000000000003</v>
      </c>
    </row>
    <row r="392" spans="3:12" ht="14.5" thickBot="1">
      <c r="C392" s="143" t="s">
        <v>619</v>
      </c>
      <c r="D392" s="143" t="s">
        <v>619</v>
      </c>
      <c r="E392" s="143"/>
      <c r="F392" s="143"/>
      <c r="G392" s="143"/>
      <c r="H392" s="143"/>
      <c r="I392" s="143"/>
      <c r="J392" s="144"/>
      <c r="K392" s="143"/>
      <c r="L392" s="156"/>
    </row>
    <row r="393" spans="3:12" ht="14.5" thickTop="1">
      <c r="C393" s="145" t="s">
        <v>619</v>
      </c>
      <c r="D393" s="145" t="s">
        <v>619</v>
      </c>
      <c r="E393" s="145"/>
      <c r="F393" s="145"/>
      <c r="G393" s="145"/>
      <c r="H393" s="145"/>
      <c r="I393" s="145"/>
      <c r="J393" s="145"/>
      <c r="K393" s="145"/>
      <c r="L393" s="145"/>
    </row>
    <row r="394" spans="3:12" ht="28">
      <c r="C394" s="136" t="s">
        <v>507</v>
      </c>
      <c r="D394" s="137" t="s">
        <v>160</v>
      </c>
      <c r="E394" s="136" t="s">
        <v>161</v>
      </c>
      <c r="F394" s="136" t="s">
        <v>162</v>
      </c>
      <c r="G394" s="752" t="s">
        <v>163</v>
      </c>
      <c r="H394" s="752"/>
      <c r="I394" s="138" t="s">
        <v>164</v>
      </c>
      <c r="J394" s="137" t="s">
        <v>158</v>
      </c>
      <c r="K394" s="137" t="s">
        <v>165</v>
      </c>
      <c r="L394" s="137" t="s">
        <v>166</v>
      </c>
    </row>
    <row r="395" spans="3:12" ht="65">
      <c r="C395" s="150" t="s">
        <v>167</v>
      </c>
      <c r="D395" s="151" t="s">
        <v>772</v>
      </c>
      <c r="E395" s="150" t="s">
        <v>181</v>
      </c>
      <c r="F395" s="150" t="s">
        <v>211</v>
      </c>
      <c r="G395" s="753" t="s">
        <v>340</v>
      </c>
      <c r="H395" s="753"/>
      <c r="I395" s="152" t="s">
        <v>188</v>
      </c>
      <c r="J395" s="153">
        <v>1</v>
      </c>
      <c r="K395" s="167">
        <v>48.28</v>
      </c>
      <c r="L395" s="167">
        <v>48.28</v>
      </c>
    </row>
    <row r="396" spans="3:12" ht="37.5">
      <c r="C396" s="139" t="s">
        <v>169</v>
      </c>
      <c r="D396" s="140" t="s">
        <v>773</v>
      </c>
      <c r="E396" s="139" t="s">
        <v>181</v>
      </c>
      <c r="F396" s="139" t="s">
        <v>387</v>
      </c>
      <c r="G396" s="750" t="s">
        <v>340</v>
      </c>
      <c r="H396" s="750"/>
      <c r="I396" s="141" t="s">
        <v>188</v>
      </c>
      <c r="J396" s="142">
        <v>1</v>
      </c>
      <c r="K396" s="166">
        <v>22.06</v>
      </c>
      <c r="L396" s="166">
        <v>22.06</v>
      </c>
    </row>
    <row r="397" spans="3:12" ht="37.5">
      <c r="C397" s="139" t="s">
        <v>169</v>
      </c>
      <c r="D397" s="140" t="s">
        <v>774</v>
      </c>
      <c r="E397" s="139" t="s">
        <v>181</v>
      </c>
      <c r="F397" s="139" t="s">
        <v>391</v>
      </c>
      <c r="G397" s="750" t="s">
        <v>340</v>
      </c>
      <c r="H397" s="750"/>
      <c r="I397" s="141" t="s">
        <v>175</v>
      </c>
      <c r="J397" s="142">
        <v>0.28510000000000002</v>
      </c>
      <c r="K397" s="166">
        <v>15.26</v>
      </c>
      <c r="L397" s="166">
        <v>4.3499999999999996</v>
      </c>
    </row>
    <row r="398" spans="3:12" ht="37.5">
      <c r="C398" s="139" t="s">
        <v>169</v>
      </c>
      <c r="D398" s="140" t="s">
        <v>775</v>
      </c>
      <c r="E398" s="139" t="s">
        <v>181</v>
      </c>
      <c r="F398" s="139" t="s">
        <v>392</v>
      </c>
      <c r="G398" s="750" t="s">
        <v>340</v>
      </c>
      <c r="H398" s="750"/>
      <c r="I398" s="141" t="s">
        <v>175</v>
      </c>
      <c r="J398" s="142">
        <v>0.1948</v>
      </c>
      <c r="K398" s="166">
        <v>18.75</v>
      </c>
      <c r="L398" s="166">
        <v>3.65</v>
      </c>
    </row>
    <row r="399" spans="3:12" ht="37.5">
      <c r="C399" s="139" t="s">
        <v>169</v>
      </c>
      <c r="D399" s="140" t="s">
        <v>776</v>
      </c>
      <c r="E399" s="139" t="s">
        <v>181</v>
      </c>
      <c r="F399" s="139" t="s">
        <v>390</v>
      </c>
      <c r="G399" s="750" t="s">
        <v>340</v>
      </c>
      <c r="H399" s="750"/>
      <c r="I399" s="141" t="s">
        <v>175</v>
      </c>
      <c r="J399" s="142">
        <v>0.21460000000000001</v>
      </c>
      <c r="K399" s="166">
        <v>12.68</v>
      </c>
      <c r="L399" s="166">
        <v>2.72</v>
      </c>
    </row>
    <row r="400" spans="3:12" ht="37.5">
      <c r="C400" s="139" t="s">
        <v>169</v>
      </c>
      <c r="D400" s="140" t="s">
        <v>777</v>
      </c>
      <c r="E400" s="139" t="s">
        <v>181</v>
      </c>
      <c r="F400" s="139" t="s">
        <v>389</v>
      </c>
      <c r="G400" s="750" t="s">
        <v>340</v>
      </c>
      <c r="H400" s="750"/>
      <c r="I400" s="141" t="s">
        <v>175</v>
      </c>
      <c r="J400" s="142">
        <v>0.22700000000000001</v>
      </c>
      <c r="K400" s="166">
        <v>45.3</v>
      </c>
      <c r="L400" s="166">
        <v>10.28</v>
      </c>
    </row>
    <row r="401" spans="3:12" ht="50">
      <c r="C401" s="139" t="s">
        <v>169</v>
      </c>
      <c r="D401" s="140" t="s">
        <v>778</v>
      </c>
      <c r="E401" s="139" t="s">
        <v>181</v>
      </c>
      <c r="F401" s="139" t="s">
        <v>393</v>
      </c>
      <c r="G401" s="750" t="s">
        <v>340</v>
      </c>
      <c r="H401" s="750"/>
      <c r="I401" s="141" t="s">
        <v>175</v>
      </c>
      <c r="J401" s="142">
        <v>7.51E-2</v>
      </c>
      <c r="K401" s="166">
        <v>11.63</v>
      </c>
      <c r="L401" s="166">
        <v>0.87</v>
      </c>
    </row>
    <row r="402" spans="3:12" ht="37.5">
      <c r="C402" s="139" t="s">
        <v>169</v>
      </c>
      <c r="D402" s="140" t="s">
        <v>779</v>
      </c>
      <c r="E402" s="139" t="s">
        <v>181</v>
      </c>
      <c r="F402" s="139" t="s">
        <v>388</v>
      </c>
      <c r="G402" s="750" t="s">
        <v>340</v>
      </c>
      <c r="H402" s="750"/>
      <c r="I402" s="141" t="s">
        <v>175</v>
      </c>
      <c r="J402" s="142">
        <v>4.5999999999999999E-3</v>
      </c>
      <c r="K402" s="166">
        <v>25.08</v>
      </c>
      <c r="L402" s="166">
        <v>0.11</v>
      </c>
    </row>
    <row r="403" spans="3:12" ht="37.5">
      <c r="C403" s="139" t="s">
        <v>169</v>
      </c>
      <c r="D403" s="140" t="s">
        <v>780</v>
      </c>
      <c r="E403" s="139" t="s">
        <v>181</v>
      </c>
      <c r="F403" s="139" t="s">
        <v>397</v>
      </c>
      <c r="G403" s="750" t="s">
        <v>340</v>
      </c>
      <c r="H403" s="750"/>
      <c r="I403" s="141" t="s">
        <v>175</v>
      </c>
      <c r="J403" s="142">
        <v>4.1799999999999997E-2</v>
      </c>
      <c r="K403" s="166">
        <v>29.56</v>
      </c>
      <c r="L403" s="166">
        <v>1.23</v>
      </c>
    </row>
    <row r="404" spans="3:12" ht="37.5">
      <c r="C404" s="139" t="s">
        <v>169</v>
      </c>
      <c r="D404" s="140" t="s">
        <v>781</v>
      </c>
      <c r="E404" s="139" t="s">
        <v>181</v>
      </c>
      <c r="F404" s="139" t="s">
        <v>394</v>
      </c>
      <c r="G404" s="750" t="s">
        <v>340</v>
      </c>
      <c r="H404" s="750"/>
      <c r="I404" s="141" t="s">
        <v>175</v>
      </c>
      <c r="J404" s="142">
        <v>0.1023</v>
      </c>
      <c r="K404" s="166">
        <v>5.36</v>
      </c>
      <c r="L404" s="166">
        <v>0.54</v>
      </c>
    </row>
    <row r="405" spans="3:12" ht="62.5">
      <c r="C405" s="139" t="s">
        <v>169</v>
      </c>
      <c r="D405" s="140" t="s">
        <v>782</v>
      </c>
      <c r="E405" s="139" t="s">
        <v>181</v>
      </c>
      <c r="F405" s="139" t="s">
        <v>396</v>
      </c>
      <c r="G405" s="750" t="s">
        <v>340</v>
      </c>
      <c r="H405" s="750"/>
      <c r="I405" s="141" t="s">
        <v>188</v>
      </c>
      <c r="J405" s="142">
        <v>0.44569999999999999</v>
      </c>
      <c r="K405" s="166">
        <v>5.12</v>
      </c>
      <c r="L405" s="166">
        <v>2.2799999999999998</v>
      </c>
    </row>
    <row r="406" spans="3:12" ht="37.5">
      <c r="C406" s="139" t="s">
        <v>169</v>
      </c>
      <c r="D406" s="140" t="s">
        <v>783</v>
      </c>
      <c r="E406" s="139" t="s">
        <v>181</v>
      </c>
      <c r="F406" s="139" t="s">
        <v>395</v>
      </c>
      <c r="G406" s="750" t="s">
        <v>340</v>
      </c>
      <c r="H406" s="750"/>
      <c r="I406" s="141" t="s">
        <v>175</v>
      </c>
      <c r="J406" s="142">
        <v>4.1799999999999997E-2</v>
      </c>
      <c r="K406" s="166">
        <v>4.76</v>
      </c>
      <c r="L406" s="166">
        <v>0.19</v>
      </c>
    </row>
    <row r="407" spans="3:12" ht="25">
      <c r="C407" s="94" t="s">
        <v>619</v>
      </c>
      <c r="D407" s="94" t="s">
        <v>619</v>
      </c>
      <c r="E407" s="94"/>
      <c r="F407" s="94"/>
      <c r="G407" s="94" t="s">
        <v>170</v>
      </c>
      <c r="H407" s="95">
        <v>3.8549369290996087</v>
      </c>
      <c r="I407" s="94" t="s">
        <v>171</v>
      </c>
      <c r="J407" s="95">
        <v>3.24</v>
      </c>
      <c r="K407" s="94" t="s">
        <v>172</v>
      </c>
      <c r="L407" s="95">
        <v>7.09</v>
      </c>
    </row>
    <row r="408" spans="3:12">
      <c r="C408" s="94" t="s">
        <v>619</v>
      </c>
      <c r="D408" s="94" t="s">
        <v>619</v>
      </c>
      <c r="E408" s="94"/>
      <c r="F408" s="94"/>
      <c r="G408" s="94" t="s">
        <v>173</v>
      </c>
      <c r="H408" s="95">
        <v>12.77</v>
      </c>
      <c r="I408" s="94"/>
      <c r="J408" s="751" t="s">
        <v>174</v>
      </c>
      <c r="K408" s="751"/>
      <c r="L408" s="95">
        <v>61.05</v>
      </c>
    </row>
    <row r="409" spans="3:12" ht="14.5" thickBot="1">
      <c r="C409" s="143" t="s">
        <v>619</v>
      </c>
      <c r="D409" s="143" t="s">
        <v>619</v>
      </c>
      <c r="E409" s="143"/>
      <c r="F409" s="143"/>
      <c r="G409" s="143"/>
      <c r="H409" s="143"/>
      <c r="I409" s="143"/>
      <c r="J409" s="144"/>
      <c r="K409" s="143"/>
      <c r="L409" s="156"/>
    </row>
    <row r="410" spans="3:12" ht="14.5" thickTop="1">
      <c r="C410" s="145" t="s">
        <v>619</v>
      </c>
      <c r="D410" s="145" t="s">
        <v>619</v>
      </c>
      <c r="E410" s="145"/>
      <c r="F410" s="145"/>
      <c r="G410" s="145"/>
      <c r="H410" s="145"/>
      <c r="I410" s="145"/>
      <c r="J410" s="145"/>
      <c r="K410" s="145"/>
      <c r="L410" s="145"/>
    </row>
    <row r="411" spans="3:12" ht="28">
      <c r="C411" s="136" t="s">
        <v>508</v>
      </c>
      <c r="D411" s="137" t="s">
        <v>160</v>
      </c>
      <c r="E411" s="136" t="s">
        <v>161</v>
      </c>
      <c r="F411" s="136" t="s">
        <v>162</v>
      </c>
      <c r="G411" s="752" t="s">
        <v>163</v>
      </c>
      <c r="H411" s="752"/>
      <c r="I411" s="138" t="s">
        <v>164</v>
      </c>
      <c r="J411" s="137" t="s">
        <v>158</v>
      </c>
      <c r="K411" s="137" t="s">
        <v>165</v>
      </c>
      <c r="L411" s="137" t="s">
        <v>166</v>
      </c>
    </row>
    <row r="412" spans="3:12" ht="78">
      <c r="C412" s="150" t="s">
        <v>167</v>
      </c>
      <c r="D412" s="151" t="s">
        <v>784</v>
      </c>
      <c r="E412" s="150" t="s">
        <v>181</v>
      </c>
      <c r="F412" s="150" t="s">
        <v>213</v>
      </c>
      <c r="G412" s="753" t="s">
        <v>340</v>
      </c>
      <c r="H412" s="753"/>
      <c r="I412" s="152" t="s">
        <v>175</v>
      </c>
      <c r="J412" s="153">
        <v>1</v>
      </c>
      <c r="K412" s="167">
        <v>34.950000000000003</v>
      </c>
      <c r="L412" s="167">
        <v>34.950000000000003</v>
      </c>
    </row>
    <row r="413" spans="3:12" ht="25">
      <c r="C413" s="139" t="s">
        <v>169</v>
      </c>
      <c r="D413" s="140" t="s">
        <v>785</v>
      </c>
      <c r="E413" s="139" t="s">
        <v>181</v>
      </c>
      <c r="F413" s="139" t="s">
        <v>279</v>
      </c>
      <c r="G413" s="750" t="s">
        <v>176</v>
      </c>
      <c r="H413" s="750"/>
      <c r="I413" s="141" t="s">
        <v>182</v>
      </c>
      <c r="J413" s="142">
        <v>0.23100000000000001</v>
      </c>
      <c r="K413" s="166">
        <v>21.84</v>
      </c>
      <c r="L413" s="166">
        <v>5.04</v>
      </c>
    </row>
    <row r="414" spans="3:12" ht="37.5">
      <c r="C414" s="139" t="s">
        <v>169</v>
      </c>
      <c r="D414" s="140" t="s">
        <v>786</v>
      </c>
      <c r="E414" s="139" t="s">
        <v>181</v>
      </c>
      <c r="F414" s="139" t="s">
        <v>398</v>
      </c>
      <c r="G414" s="750" t="s">
        <v>176</v>
      </c>
      <c r="H414" s="750"/>
      <c r="I414" s="141" t="s">
        <v>182</v>
      </c>
      <c r="J414" s="142">
        <v>0.23100000000000001</v>
      </c>
      <c r="K414" s="166">
        <v>17.97</v>
      </c>
      <c r="L414" s="166">
        <v>4.1500000000000004</v>
      </c>
    </row>
    <row r="415" spans="3:12" ht="37.5">
      <c r="C415" s="139" t="s">
        <v>177</v>
      </c>
      <c r="D415" s="140" t="s">
        <v>787</v>
      </c>
      <c r="E415" s="139" t="s">
        <v>181</v>
      </c>
      <c r="F415" s="139" t="s">
        <v>401</v>
      </c>
      <c r="G415" s="750" t="s">
        <v>270</v>
      </c>
      <c r="H415" s="750"/>
      <c r="I415" s="141" t="s">
        <v>175</v>
      </c>
      <c r="J415" s="142">
        <v>1</v>
      </c>
      <c r="K415" s="166">
        <v>23.61</v>
      </c>
      <c r="L415" s="166">
        <v>23.61</v>
      </c>
    </row>
    <row r="416" spans="3:12" ht="25">
      <c r="C416" s="139" t="s">
        <v>177</v>
      </c>
      <c r="D416" s="140" t="s">
        <v>788</v>
      </c>
      <c r="E416" s="139" t="s">
        <v>181</v>
      </c>
      <c r="F416" s="139" t="s">
        <v>402</v>
      </c>
      <c r="G416" s="750" t="s">
        <v>270</v>
      </c>
      <c r="H416" s="750"/>
      <c r="I416" s="141" t="s">
        <v>175</v>
      </c>
      <c r="J416" s="142">
        <v>4.5999999999999999E-2</v>
      </c>
      <c r="K416" s="166">
        <v>25.09</v>
      </c>
      <c r="L416" s="166">
        <v>1.1499999999999999</v>
      </c>
    </row>
    <row r="417" spans="3:12">
      <c r="C417" s="139" t="s">
        <v>177</v>
      </c>
      <c r="D417" s="140" t="s">
        <v>789</v>
      </c>
      <c r="E417" s="139" t="s">
        <v>181</v>
      </c>
      <c r="F417" s="139" t="s">
        <v>403</v>
      </c>
      <c r="G417" s="750" t="s">
        <v>270</v>
      </c>
      <c r="H417" s="750"/>
      <c r="I417" s="141" t="s">
        <v>175</v>
      </c>
      <c r="J417" s="142">
        <v>2.3E-2</v>
      </c>
      <c r="K417" s="166">
        <v>2.56</v>
      </c>
      <c r="L417" s="166">
        <v>0.05</v>
      </c>
    </row>
    <row r="418" spans="3:12" ht="25">
      <c r="C418" s="139" t="s">
        <v>177</v>
      </c>
      <c r="D418" s="140" t="s">
        <v>790</v>
      </c>
      <c r="E418" s="139" t="s">
        <v>181</v>
      </c>
      <c r="F418" s="139" t="s">
        <v>404</v>
      </c>
      <c r="G418" s="750" t="s">
        <v>270</v>
      </c>
      <c r="H418" s="750"/>
      <c r="I418" s="141" t="s">
        <v>175</v>
      </c>
      <c r="J418" s="142">
        <v>1.0999999999999999E-2</v>
      </c>
      <c r="K418" s="166">
        <v>87.08</v>
      </c>
      <c r="L418" s="166">
        <v>0.95</v>
      </c>
    </row>
    <row r="419" spans="3:12" ht="25">
      <c r="C419" s="94" t="s">
        <v>619</v>
      </c>
      <c r="D419" s="94" t="s">
        <v>619</v>
      </c>
      <c r="E419" s="94"/>
      <c r="F419" s="94"/>
      <c r="G419" s="94" t="s">
        <v>170</v>
      </c>
      <c r="H419" s="95">
        <v>3.9093083949543281</v>
      </c>
      <c r="I419" s="94" t="s">
        <v>171</v>
      </c>
      <c r="J419" s="95">
        <v>3.28</v>
      </c>
      <c r="K419" s="94" t="s">
        <v>172</v>
      </c>
      <c r="L419" s="95">
        <v>7.19</v>
      </c>
    </row>
    <row r="420" spans="3:12">
      <c r="C420" s="94" t="s">
        <v>619</v>
      </c>
      <c r="D420" s="94" t="s">
        <v>619</v>
      </c>
      <c r="E420" s="94"/>
      <c r="F420" s="94"/>
      <c r="G420" s="94" t="s">
        <v>173</v>
      </c>
      <c r="H420" s="95">
        <v>9.24</v>
      </c>
      <c r="I420" s="94"/>
      <c r="J420" s="751" t="s">
        <v>174</v>
      </c>
      <c r="K420" s="751"/>
      <c r="L420" s="95">
        <v>44.19</v>
      </c>
    </row>
    <row r="421" spans="3:12" ht="14.5" thickBot="1">
      <c r="C421" s="143" t="s">
        <v>619</v>
      </c>
      <c r="D421" s="143" t="s">
        <v>619</v>
      </c>
      <c r="E421" s="143"/>
      <c r="F421" s="143"/>
      <c r="G421" s="143"/>
      <c r="H421" s="143"/>
      <c r="I421" s="143"/>
      <c r="J421" s="144"/>
      <c r="K421" s="143"/>
      <c r="L421" s="156"/>
    </row>
    <row r="422" spans="3:12" ht="14.5" thickTop="1">
      <c r="C422" s="145" t="s">
        <v>619</v>
      </c>
      <c r="D422" s="145" t="s">
        <v>619</v>
      </c>
      <c r="E422" s="145"/>
      <c r="F422" s="145"/>
      <c r="G422" s="145"/>
      <c r="H422" s="145"/>
      <c r="I422" s="145"/>
      <c r="J422" s="145"/>
      <c r="K422" s="145"/>
      <c r="L422" s="145"/>
    </row>
    <row r="423" spans="3:12" ht="28">
      <c r="C423" s="136" t="s">
        <v>509</v>
      </c>
      <c r="D423" s="137" t="s">
        <v>160</v>
      </c>
      <c r="E423" s="136" t="s">
        <v>161</v>
      </c>
      <c r="F423" s="136" t="s">
        <v>162</v>
      </c>
      <c r="G423" s="752" t="s">
        <v>163</v>
      </c>
      <c r="H423" s="752"/>
      <c r="I423" s="138" t="s">
        <v>164</v>
      </c>
      <c r="J423" s="137" t="s">
        <v>158</v>
      </c>
      <c r="K423" s="137" t="s">
        <v>165</v>
      </c>
      <c r="L423" s="137" t="s">
        <v>166</v>
      </c>
    </row>
    <row r="424" spans="3:12" ht="78">
      <c r="C424" s="150" t="s">
        <v>167</v>
      </c>
      <c r="D424" s="151" t="s">
        <v>791</v>
      </c>
      <c r="E424" s="150" t="s">
        <v>181</v>
      </c>
      <c r="F424" s="150" t="s">
        <v>214</v>
      </c>
      <c r="G424" s="753" t="s">
        <v>340</v>
      </c>
      <c r="H424" s="753"/>
      <c r="I424" s="152" t="s">
        <v>175</v>
      </c>
      <c r="J424" s="153">
        <v>1</v>
      </c>
      <c r="K424" s="167">
        <v>26.55</v>
      </c>
      <c r="L424" s="167">
        <v>26.55</v>
      </c>
    </row>
    <row r="425" spans="3:12" ht="37.5">
      <c r="C425" s="139" t="s">
        <v>169</v>
      </c>
      <c r="D425" s="140" t="s">
        <v>786</v>
      </c>
      <c r="E425" s="139" t="s">
        <v>181</v>
      </c>
      <c r="F425" s="139" t="s">
        <v>398</v>
      </c>
      <c r="G425" s="750" t="s">
        <v>176</v>
      </c>
      <c r="H425" s="750"/>
      <c r="I425" s="141" t="s">
        <v>182</v>
      </c>
      <c r="J425" s="142">
        <v>0.23100000000000001</v>
      </c>
      <c r="K425" s="166">
        <v>17.97</v>
      </c>
      <c r="L425" s="166">
        <v>4.1500000000000004</v>
      </c>
    </row>
    <row r="426" spans="3:12" ht="25">
      <c r="C426" s="139" t="s">
        <v>169</v>
      </c>
      <c r="D426" s="140" t="s">
        <v>785</v>
      </c>
      <c r="E426" s="139" t="s">
        <v>181</v>
      </c>
      <c r="F426" s="139" t="s">
        <v>279</v>
      </c>
      <c r="G426" s="750" t="s">
        <v>176</v>
      </c>
      <c r="H426" s="750"/>
      <c r="I426" s="141" t="s">
        <v>182</v>
      </c>
      <c r="J426" s="142">
        <v>0.23100000000000001</v>
      </c>
      <c r="K426" s="166">
        <v>21.84</v>
      </c>
      <c r="L426" s="166">
        <v>5.04</v>
      </c>
    </row>
    <row r="427" spans="3:12" ht="37.5">
      <c r="C427" s="139" t="s">
        <v>177</v>
      </c>
      <c r="D427" s="140" t="s">
        <v>792</v>
      </c>
      <c r="E427" s="139" t="s">
        <v>181</v>
      </c>
      <c r="F427" s="139" t="s">
        <v>405</v>
      </c>
      <c r="G427" s="750" t="s">
        <v>270</v>
      </c>
      <c r="H427" s="750"/>
      <c r="I427" s="141" t="s">
        <v>175</v>
      </c>
      <c r="J427" s="142">
        <v>1</v>
      </c>
      <c r="K427" s="166">
        <v>15.21</v>
      </c>
      <c r="L427" s="166">
        <v>15.21</v>
      </c>
    </row>
    <row r="428" spans="3:12" ht="25">
      <c r="C428" s="139" t="s">
        <v>177</v>
      </c>
      <c r="D428" s="140" t="s">
        <v>788</v>
      </c>
      <c r="E428" s="139" t="s">
        <v>181</v>
      </c>
      <c r="F428" s="139" t="s">
        <v>402</v>
      </c>
      <c r="G428" s="750" t="s">
        <v>270</v>
      </c>
      <c r="H428" s="750"/>
      <c r="I428" s="141" t="s">
        <v>175</v>
      </c>
      <c r="J428" s="142">
        <v>4.5999999999999999E-2</v>
      </c>
      <c r="K428" s="166">
        <v>25.09</v>
      </c>
      <c r="L428" s="166">
        <v>1.1499999999999999</v>
      </c>
    </row>
    <row r="429" spans="3:12">
      <c r="C429" s="139" t="s">
        <v>177</v>
      </c>
      <c r="D429" s="140" t="s">
        <v>789</v>
      </c>
      <c r="E429" s="139" t="s">
        <v>181</v>
      </c>
      <c r="F429" s="139" t="s">
        <v>403</v>
      </c>
      <c r="G429" s="750" t="s">
        <v>270</v>
      </c>
      <c r="H429" s="750"/>
      <c r="I429" s="141" t="s">
        <v>175</v>
      </c>
      <c r="J429" s="142">
        <v>2.3E-2</v>
      </c>
      <c r="K429" s="166">
        <v>2.56</v>
      </c>
      <c r="L429" s="166">
        <v>0.05</v>
      </c>
    </row>
    <row r="430" spans="3:12" ht="25">
      <c r="C430" s="139" t="s">
        <v>177</v>
      </c>
      <c r="D430" s="140" t="s">
        <v>790</v>
      </c>
      <c r="E430" s="139" t="s">
        <v>181</v>
      </c>
      <c r="F430" s="139" t="s">
        <v>404</v>
      </c>
      <c r="G430" s="750" t="s">
        <v>270</v>
      </c>
      <c r="H430" s="750"/>
      <c r="I430" s="141" t="s">
        <v>175</v>
      </c>
      <c r="J430" s="142">
        <v>1.0999999999999999E-2</v>
      </c>
      <c r="K430" s="166">
        <v>87.08</v>
      </c>
      <c r="L430" s="166">
        <v>0.95</v>
      </c>
    </row>
    <row r="431" spans="3:12" ht="25">
      <c r="C431" s="94" t="s">
        <v>619</v>
      </c>
      <c r="D431" s="94" t="s">
        <v>619</v>
      </c>
      <c r="E431" s="94"/>
      <c r="F431" s="94"/>
      <c r="G431" s="94" t="s">
        <v>170</v>
      </c>
      <c r="H431" s="95">
        <v>3.9093083949543281</v>
      </c>
      <c r="I431" s="94" t="s">
        <v>171</v>
      </c>
      <c r="J431" s="95">
        <v>3.28</v>
      </c>
      <c r="K431" s="94" t="s">
        <v>172</v>
      </c>
      <c r="L431" s="95">
        <v>7.19</v>
      </c>
    </row>
    <row r="432" spans="3:12">
      <c r="C432" s="94" t="s">
        <v>619</v>
      </c>
      <c r="D432" s="94" t="s">
        <v>619</v>
      </c>
      <c r="E432" s="94"/>
      <c r="F432" s="94"/>
      <c r="G432" s="94" t="s">
        <v>173</v>
      </c>
      <c r="H432" s="95">
        <v>7.02</v>
      </c>
      <c r="I432" s="94"/>
      <c r="J432" s="751" t="s">
        <v>174</v>
      </c>
      <c r="K432" s="751"/>
      <c r="L432" s="95">
        <v>33.57</v>
      </c>
    </row>
    <row r="433" spans="3:12" ht="14.5" thickBot="1">
      <c r="C433" s="143" t="s">
        <v>619</v>
      </c>
      <c r="D433" s="143" t="s">
        <v>619</v>
      </c>
      <c r="E433" s="143"/>
      <c r="F433" s="143"/>
      <c r="G433" s="143"/>
      <c r="H433" s="143"/>
      <c r="I433" s="143"/>
      <c r="J433" s="144"/>
      <c r="K433" s="143"/>
      <c r="L433" s="156"/>
    </row>
    <row r="434" spans="3:12" ht="14.5" thickTop="1">
      <c r="C434" s="145" t="s">
        <v>619</v>
      </c>
      <c r="D434" s="145" t="s">
        <v>619</v>
      </c>
      <c r="E434" s="145"/>
      <c r="F434" s="145"/>
      <c r="G434" s="145"/>
      <c r="H434" s="145"/>
      <c r="I434" s="145"/>
      <c r="J434" s="145"/>
      <c r="K434" s="145"/>
      <c r="L434" s="145"/>
    </row>
    <row r="435" spans="3:12" ht="28">
      <c r="C435" s="136" t="s">
        <v>510</v>
      </c>
      <c r="D435" s="137" t="s">
        <v>160</v>
      </c>
      <c r="E435" s="136" t="s">
        <v>161</v>
      </c>
      <c r="F435" s="136" t="s">
        <v>162</v>
      </c>
      <c r="G435" s="752" t="s">
        <v>163</v>
      </c>
      <c r="H435" s="752"/>
      <c r="I435" s="138" t="s">
        <v>164</v>
      </c>
      <c r="J435" s="137" t="s">
        <v>158</v>
      </c>
      <c r="K435" s="137" t="s">
        <v>165</v>
      </c>
      <c r="L435" s="137" t="s">
        <v>166</v>
      </c>
    </row>
    <row r="436" spans="3:12" ht="78">
      <c r="C436" s="150" t="s">
        <v>167</v>
      </c>
      <c r="D436" s="151" t="s">
        <v>793</v>
      </c>
      <c r="E436" s="150" t="s">
        <v>181</v>
      </c>
      <c r="F436" s="150" t="s">
        <v>215</v>
      </c>
      <c r="G436" s="753" t="s">
        <v>340</v>
      </c>
      <c r="H436" s="753"/>
      <c r="I436" s="152" t="s">
        <v>175</v>
      </c>
      <c r="J436" s="153">
        <v>1</v>
      </c>
      <c r="K436" s="167">
        <v>66.33</v>
      </c>
      <c r="L436" s="167">
        <v>66.33</v>
      </c>
    </row>
    <row r="437" spans="3:12" ht="25">
      <c r="C437" s="139" t="s">
        <v>169</v>
      </c>
      <c r="D437" s="140" t="s">
        <v>785</v>
      </c>
      <c r="E437" s="139" t="s">
        <v>181</v>
      </c>
      <c r="F437" s="139" t="s">
        <v>279</v>
      </c>
      <c r="G437" s="750" t="s">
        <v>176</v>
      </c>
      <c r="H437" s="750"/>
      <c r="I437" s="141" t="s">
        <v>182</v>
      </c>
      <c r="J437" s="142">
        <v>0.308</v>
      </c>
      <c r="K437" s="166">
        <v>21.84</v>
      </c>
      <c r="L437" s="166">
        <v>6.72</v>
      </c>
    </row>
    <row r="438" spans="3:12" ht="37.5">
      <c r="C438" s="139" t="s">
        <v>169</v>
      </c>
      <c r="D438" s="140" t="s">
        <v>786</v>
      </c>
      <c r="E438" s="139" t="s">
        <v>181</v>
      </c>
      <c r="F438" s="139" t="s">
        <v>398</v>
      </c>
      <c r="G438" s="750" t="s">
        <v>176</v>
      </c>
      <c r="H438" s="750"/>
      <c r="I438" s="141" t="s">
        <v>182</v>
      </c>
      <c r="J438" s="142">
        <v>0.308</v>
      </c>
      <c r="K438" s="166">
        <v>17.97</v>
      </c>
      <c r="L438" s="166">
        <v>5.53</v>
      </c>
    </row>
    <row r="439" spans="3:12" ht="25">
      <c r="C439" s="139" t="s">
        <v>177</v>
      </c>
      <c r="D439" s="140" t="s">
        <v>788</v>
      </c>
      <c r="E439" s="139" t="s">
        <v>181</v>
      </c>
      <c r="F439" s="139" t="s">
        <v>402</v>
      </c>
      <c r="G439" s="750" t="s">
        <v>270</v>
      </c>
      <c r="H439" s="750"/>
      <c r="I439" s="141" t="s">
        <v>175</v>
      </c>
      <c r="J439" s="142">
        <v>0.19400000000000001</v>
      </c>
      <c r="K439" s="166">
        <v>25.09</v>
      </c>
      <c r="L439" s="166">
        <v>4.8600000000000003</v>
      </c>
    </row>
    <row r="440" spans="3:12" ht="37.5">
      <c r="C440" s="139" t="s">
        <v>177</v>
      </c>
      <c r="D440" s="140" t="s">
        <v>794</v>
      </c>
      <c r="E440" s="139" t="s">
        <v>181</v>
      </c>
      <c r="F440" s="139" t="s">
        <v>406</v>
      </c>
      <c r="G440" s="750" t="s">
        <v>270</v>
      </c>
      <c r="H440" s="750"/>
      <c r="I440" s="141" t="s">
        <v>175</v>
      </c>
      <c r="J440" s="142">
        <v>1</v>
      </c>
      <c r="K440" s="166">
        <v>44.63</v>
      </c>
      <c r="L440" s="166">
        <v>44.63</v>
      </c>
    </row>
    <row r="441" spans="3:12">
      <c r="C441" s="139" t="s">
        <v>177</v>
      </c>
      <c r="D441" s="140" t="s">
        <v>789</v>
      </c>
      <c r="E441" s="139" t="s">
        <v>181</v>
      </c>
      <c r="F441" s="139" t="s">
        <v>403</v>
      </c>
      <c r="G441" s="750" t="s">
        <v>270</v>
      </c>
      <c r="H441" s="750"/>
      <c r="I441" s="141" t="s">
        <v>175</v>
      </c>
      <c r="J441" s="142">
        <v>3.1E-2</v>
      </c>
      <c r="K441" s="166">
        <v>2.56</v>
      </c>
      <c r="L441" s="166">
        <v>7.0000000000000007E-2</v>
      </c>
    </row>
    <row r="442" spans="3:12" ht="25">
      <c r="C442" s="139" t="s">
        <v>177</v>
      </c>
      <c r="D442" s="140" t="s">
        <v>790</v>
      </c>
      <c r="E442" s="139" t="s">
        <v>181</v>
      </c>
      <c r="F442" s="139" t="s">
        <v>404</v>
      </c>
      <c r="G442" s="750" t="s">
        <v>270</v>
      </c>
      <c r="H442" s="750"/>
      <c r="I442" s="141" t="s">
        <v>175</v>
      </c>
      <c r="J442" s="142">
        <v>5.1999999999999998E-2</v>
      </c>
      <c r="K442" s="166">
        <v>87.08</v>
      </c>
      <c r="L442" s="166">
        <v>4.5199999999999996</v>
      </c>
    </row>
    <row r="443" spans="3:12" ht="25">
      <c r="C443" s="94" t="s">
        <v>619</v>
      </c>
      <c r="D443" s="94" t="s">
        <v>619</v>
      </c>
      <c r="E443" s="94"/>
      <c r="F443" s="94"/>
      <c r="G443" s="94" t="s">
        <v>170</v>
      </c>
      <c r="H443" s="95">
        <v>5.214223575467595</v>
      </c>
      <c r="I443" s="94" t="s">
        <v>171</v>
      </c>
      <c r="J443" s="95">
        <v>4.38</v>
      </c>
      <c r="K443" s="94" t="s">
        <v>172</v>
      </c>
      <c r="L443" s="95">
        <v>9.59</v>
      </c>
    </row>
    <row r="444" spans="3:12">
      <c r="C444" s="94" t="s">
        <v>619</v>
      </c>
      <c r="D444" s="94" t="s">
        <v>619</v>
      </c>
      <c r="E444" s="94"/>
      <c r="F444" s="94"/>
      <c r="G444" s="94" t="s">
        <v>173</v>
      </c>
      <c r="H444" s="95">
        <v>17.55</v>
      </c>
      <c r="I444" s="94"/>
      <c r="J444" s="751" t="s">
        <v>174</v>
      </c>
      <c r="K444" s="751"/>
      <c r="L444" s="95">
        <v>83.88</v>
      </c>
    </row>
    <row r="445" spans="3:12" ht="14.5" thickBot="1">
      <c r="C445" s="143" t="s">
        <v>619</v>
      </c>
      <c r="D445" s="143" t="s">
        <v>619</v>
      </c>
      <c r="E445" s="143"/>
      <c r="F445" s="143"/>
      <c r="G445" s="143"/>
      <c r="H445" s="143"/>
      <c r="I445" s="143"/>
      <c r="J445" s="144"/>
      <c r="K445" s="143"/>
      <c r="L445" s="156"/>
    </row>
    <row r="446" spans="3:12" ht="14.5" thickTop="1">
      <c r="C446" s="145" t="s">
        <v>619</v>
      </c>
      <c r="D446" s="145" t="s">
        <v>619</v>
      </c>
      <c r="E446" s="145"/>
      <c r="F446" s="145"/>
      <c r="G446" s="145"/>
      <c r="H446" s="145"/>
      <c r="I446" s="145"/>
      <c r="J446" s="145"/>
      <c r="K446" s="145"/>
      <c r="L446" s="145"/>
    </row>
    <row r="447" spans="3:12" ht="28">
      <c r="C447" s="136" t="s">
        <v>511</v>
      </c>
      <c r="D447" s="137" t="s">
        <v>160</v>
      </c>
      <c r="E447" s="136" t="s">
        <v>161</v>
      </c>
      <c r="F447" s="136" t="s">
        <v>162</v>
      </c>
      <c r="G447" s="752" t="s">
        <v>163</v>
      </c>
      <c r="H447" s="752"/>
      <c r="I447" s="138" t="s">
        <v>164</v>
      </c>
      <c r="J447" s="137" t="s">
        <v>158</v>
      </c>
      <c r="K447" s="137" t="s">
        <v>165</v>
      </c>
      <c r="L447" s="137" t="s">
        <v>166</v>
      </c>
    </row>
    <row r="448" spans="3:12" ht="39">
      <c r="C448" s="150" t="s">
        <v>167</v>
      </c>
      <c r="D448" s="151" t="s">
        <v>795</v>
      </c>
      <c r="E448" s="150" t="s">
        <v>181</v>
      </c>
      <c r="F448" s="150" t="s">
        <v>212</v>
      </c>
      <c r="G448" s="753" t="s">
        <v>340</v>
      </c>
      <c r="H448" s="753"/>
      <c r="I448" s="152" t="s">
        <v>175</v>
      </c>
      <c r="J448" s="153">
        <v>1</v>
      </c>
      <c r="K448" s="167">
        <v>23.39</v>
      </c>
      <c r="L448" s="167">
        <v>23.39</v>
      </c>
    </row>
    <row r="449" spans="3:12" ht="37.5">
      <c r="C449" s="139" t="s">
        <v>169</v>
      </c>
      <c r="D449" s="140" t="s">
        <v>786</v>
      </c>
      <c r="E449" s="139" t="s">
        <v>181</v>
      </c>
      <c r="F449" s="139" t="s">
        <v>398</v>
      </c>
      <c r="G449" s="750" t="s">
        <v>176</v>
      </c>
      <c r="H449" s="750"/>
      <c r="I449" s="141" t="s">
        <v>182</v>
      </c>
      <c r="J449" s="142">
        <v>0.11020000000000001</v>
      </c>
      <c r="K449" s="166">
        <v>17.97</v>
      </c>
      <c r="L449" s="166">
        <v>1.98</v>
      </c>
    </row>
    <row r="450" spans="3:12" ht="25">
      <c r="C450" s="139" t="s">
        <v>169</v>
      </c>
      <c r="D450" s="140" t="s">
        <v>785</v>
      </c>
      <c r="E450" s="139" t="s">
        <v>181</v>
      </c>
      <c r="F450" s="139" t="s">
        <v>279</v>
      </c>
      <c r="G450" s="750" t="s">
        <v>176</v>
      </c>
      <c r="H450" s="750"/>
      <c r="I450" s="141" t="s">
        <v>182</v>
      </c>
      <c r="J450" s="142">
        <v>0.11020000000000001</v>
      </c>
      <c r="K450" s="166">
        <v>21.84</v>
      </c>
      <c r="L450" s="166">
        <v>2.4</v>
      </c>
    </row>
    <row r="451" spans="3:12" ht="25">
      <c r="C451" s="139" t="s">
        <v>177</v>
      </c>
      <c r="D451" s="140" t="s">
        <v>796</v>
      </c>
      <c r="E451" s="139" t="s">
        <v>181</v>
      </c>
      <c r="F451" s="139" t="s">
        <v>399</v>
      </c>
      <c r="G451" s="750" t="s">
        <v>270</v>
      </c>
      <c r="H451" s="750"/>
      <c r="I451" s="141" t="s">
        <v>175</v>
      </c>
      <c r="J451" s="142">
        <v>1.06E-2</v>
      </c>
      <c r="K451" s="166">
        <v>17.989999999999998</v>
      </c>
      <c r="L451" s="166">
        <v>0.19</v>
      </c>
    </row>
    <row r="452" spans="3:12" ht="25">
      <c r="C452" s="139" t="s">
        <v>177</v>
      </c>
      <c r="D452" s="140" t="s">
        <v>797</v>
      </c>
      <c r="E452" s="139" t="s">
        <v>181</v>
      </c>
      <c r="F452" s="139" t="s">
        <v>400</v>
      </c>
      <c r="G452" s="750" t="s">
        <v>270</v>
      </c>
      <c r="H452" s="750"/>
      <c r="I452" s="141" t="s">
        <v>175</v>
      </c>
      <c r="J452" s="142">
        <v>1</v>
      </c>
      <c r="K452" s="166">
        <v>18.82</v>
      </c>
      <c r="L452" s="166">
        <v>18.82</v>
      </c>
    </row>
    <row r="453" spans="3:12" ht="25">
      <c r="C453" s="94" t="s">
        <v>619</v>
      </c>
      <c r="D453" s="94" t="s">
        <v>619</v>
      </c>
      <c r="E453" s="94"/>
      <c r="F453" s="94"/>
      <c r="G453" s="94" t="s">
        <v>170</v>
      </c>
      <c r="H453" s="95">
        <v>1.859504132231405</v>
      </c>
      <c r="I453" s="94" t="s">
        <v>171</v>
      </c>
      <c r="J453" s="95">
        <v>1.56</v>
      </c>
      <c r="K453" s="94" t="s">
        <v>172</v>
      </c>
      <c r="L453" s="95">
        <v>3.42</v>
      </c>
    </row>
    <row r="454" spans="3:12">
      <c r="C454" s="94" t="s">
        <v>619</v>
      </c>
      <c r="D454" s="94" t="s">
        <v>619</v>
      </c>
      <c r="E454" s="94"/>
      <c r="F454" s="94"/>
      <c r="G454" s="94" t="s">
        <v>173</v>
      </c>
      <c r="H454" s="95">
        <v>6.18</v>
      </c>
      <c r="I454" s="94"/>
      <c r="J454" s="751" t="s">
        <v>174</v>
      </c>
      <c r="K454" s="751"/>
      <c r="L454" s="95">
        <v>29.57</v>
      </c>
    </row>
    <row r="455" spans="3:12" ht="14.5" thickBot="1">
      <c r="C455" s="143" t="s">
        <v>619</v>
      </c>
      <c r="D455" s="143" t="s">
        <v>619</v>
      </c>
      <c r="E455" s="143"/>
      <c r="F455" s="143"/>
      <c r="G455" s="143"/>
      <c r="H455" s="143"/>
      <c r="I455" s="143"/>
      <c r="J455" s="144"/>
      <c r="K455" s="143"/>
      <c r="L455" s="156"/>
    </row>
    <row r="456" spans="3:12" ht="14.5" thickTop="1">
      <c r="C456" s="145" t="s">
        <v>619</v>
      </c>
      <c r="D456" s="145" t="s">
        <v>619</v>
      </c>
      <c r="E456" s="145"/>
      <c r="F456" s="145"/>
      <c r="G456" s="145"/>
      <c r="H456" s="145"/>
      <c r="I456" s="145"/>
      <c r="J456" s="145"/>
      <c r="K456" s="145"/>
      <c r="L456" s="145"/>
    </row>
    <row r="457" spans="3:12" ht="28">
      <c r="C457" s="136" t="s">
        <v>512</v>
      </c>
      <c r="D457" s="137" t="s">
        <v>160</v>
      </c>
      <c r="E457" s="136" t="s">
        <v>161</v>
      </c>
      <c r="F457" s="136" t="s">
        <v>162</v>
      </c>
      <c r="G457" s="752" t="s">
        <v>163</v>
      </c>
      <c r="H457" s="752"/>
      <c r="I457" s="138" t="s">
        <v>164</v>
      </c>
      <c r="J457" s="137" t="s">
        <v>158</v>
      </c>
      <c r="K457" s="137" t="s">
        <v>165</v>
      </c>
      <c r="L457" s="137" t="s">
        <v>166</v>
      </c>
    </row>
    <row r="458" spans="3:12" ht="39">
      <c r="C458" s="150" t="s">
        <v>167</v>
      </c>
      <c r="D458" s="151" t="s">
        <v>798</v>
      </c>
      <c r="E458" s="150" t="s">
        <v>181</v>
      </c>
      <c r="F458" s="150" t="s">
        <v>457</v>
      </c>
      <c r="G458" s="753" t="s">
        <v>340</v>
      </c>
      <c r="H458" s="753"/>
      <c r="I458" s="152" t="s">
        <v>175</v>
      </c>
      <c r="J458" s="153">
        <v>1</v>
      </c>
      <c r="K458" s="167">
        <v>29.16</v>
      </c>
      <c r="L458" s="167">
        <v>29.16</v>
      </c>
    </row>
    <row r="459" spans="3:12" ht="37.5">
      <c r="C459" s="139" t="s">
        <v>169</v>
      </c>
      <c r="D459" s="140" t="s">
        <v>786</v>
      </c>
      <c r="E459" s="139" t="s">
        <v>181</v>
      </c>
      <c r="F459" s="139" t="s">
        <v>398</v>
      </c>
      <c r="G459" s="750" t="s">
        <v>176</v>
      </c>
      <c r="H459" s="750"/>
      <c r="I459" s="141" t="s">
        <v>182</v>
      </c>
      <c r="J459" s="142">
        <v>7.9500000000000001E-2</v>
      </c>
      <c r="K459" s="166">
        <v>17.97</v>
      </c>
      <c r="L459" s="166">
        <v>1.42</v>
      </c>
    </row>
    <row r="460" spans="3:12" ht="25">
      <c r="C460" s="139" t="s">
        <v>169</v>
      </c>
      <c r="D460" s="140" t="s">
        <v>785</v>
      </c>
      <c r="E460" s="139" t="s">
        <v>181</v>
      </c>
      <c r="F460" s="139" t="s">
        <v>279</v>
      </c>
      <c r="G460" s="750" t="s">
        <v>176</v>
      </c>
      <c r="H460" s="750"/>
      <c r="I460" s="141" t="s">
        <v>182</v>
      </c>
      <c r="J460" s="142">
        <v>7.9500000000000001E-2</v>
      </c>
      <c r="K460" s="166">
        <v>21.84</v>
      </c>
      <c r="L460" s="166">
        <v>1.73</v>
      </c>
    </row>
    <row r="461" spans="3:12" ht="25">
      <c r="C461" s="139" t="s">
        <v>177</v>
      </c>
      <c r="D461" s="140" t="s">
        <v>799</v>
      </c>
      <c r="E461" s="139" t="s">
        <v>181</v>
      </c>
      <c r="F461" s="139" t="s">
        <v>551</v>
      </c>
      <c r="G461" s="750" t="s">
        <v>270</v>
      </c>
      <c r="H461" s="750"/>
      <c r="I461" s="141" t="s">
        <v>175</v>
      </c>
      <c r="J461" s="142">
        <v>1</v>
      </c>
      <c r="K461" s="166">
        <v>24.17</v>
      </c>
      <c r="L461" s="166">
        <v>24.17</v>
      </c>
    </row>
    <row r="462" spans="3:12" ht="25">
      <c r="C462" s="139" t="s">
        <v>177</v>
      </c>
      <c r="D462" s="140" t="s">
        <v>788</v>
      </c>
      <c r="E462" s="139" t="s">
        <v>181</v>
      </c>
      <c r="F462" s="139" t="s">
        <v>402</v>
      </c>
      <c r="G462" s="750" t="s">
        <v>270</v>
      </c>
      <c r="H462" s="750"/>
      <c r="I462" s="141" t="s">
        <v>175</v>
      </c>
      <c r="J462" s="142">
        <v>0.04</v>
      </c>
      <c r="K462" s="166">
        <v>25.09</v>
      </c>
      <c r="L462" s="166">
        <v>1</v>
      </c>
    </row>
    <row r="463" spans="3:12" ht="25">
      <c r="C463" s="139" t="s">
        <v>177</v>
      </c>
      <c r="D463" s="140" t="s">
        <v>790</v>
      </c>
      <c r="E463" s="139" t="s">
        <v>181</v>
      </c>
      <c r="F463" s="139" t="s">
        <v>404</v>
      </c>
      <c r="G463" s="750" t="s">
        <v>270</v>
      </c>
      <c r="H463" s="750"/>
      <c r="I463" s="141" t="s">
        <v>175</v>
      </c>
      <c r="J463" s="142">
        <v>9.4999999999999998E-3</v>
      </c>
      <c r="K463" s="166">
        <v>87.08</v>
      </c>
      <c r="L463" s="166">
        <v>0.82</v>
      </c>
    </row>
    <row r="464" spans="3:12">
      <c r="C464" s="139" t="s">
        <v>177</v>
      </c>
      <c r="D464" s="140" t="s">
        <v>789</v>
      </c>
      <c r="E464" s="139" t="s">
        <v>181</v>
      </c>
      <c r="F464" s="139" t="s">
        <v>403</v>
      </c>
      <c r="G464" s="750" t="s">
        <v>270</v>
      </c>
      <c r="H464" s="750"/>
      <c r="I464" s="141" t="s">
        <v>175</v>
      </c>
      <c r="J464" s="142">
        <v>8.0000000000000002E-3</v>
      </c>
      <c r="K464" s="166">
        <v>2.56</v>
      </c>
      <c r="L464" s="166">
        <v>0.02</v>
      </c>
    </row>
    <row r="465" spans="3:12" ht="25">
      <c r="C465" s="94" t="s">
        <v>619</v>
      </c>
      <c r="D465" s="94" t="s">
        <v>619</v>
      </c>
      <c r="E465" s="94"/>
      <c r="F465" s="94"/>
      <c r="G465" s="94" t="s">
        <v>170</v>
      </c>
      <c r="H465" s="95">
        <v>1.3429752066115703</v>
      </c>
      <c r="I465" s="94" t="s">
        <v>171</v>
      </c>
      <c r="J465" s="95">
        <v>1.1299999999999999</v>
      </c>
      <c r="K465" s="94" t="s">
        <v>172</v>
      </c>
      <c r="L465" s="95">
        <v>2.4700000000000002</v>
      </c>
    </row>
    <row r="466" spans="3:12">
      <c r="C466" s="94" t="s">
        <v>619</v>
      </c>
      <c r="D466" s="94" t="s">
        <v>619</v>
      </c>
      <c r="E466" s="94"/>
      <c r="F466" s="94"/>
      <c r="G466" s="94" t="s">
        <v>173</v>
      </c>
      <c r="H466" s="95">
        <v>7.71</v>
      </c>
      <c r="I466" s="94"/>
      <c r="J466" s="751" t="s">
        <v>174</v>
      </c>
      <c r="K466" s="751"/>
      <c r="L466" s="95">
        <v>36.869999999999997</v>
      </c>
    </row>
    <row r="467" spans="3:12" ht="14.5" thickBot="1">
      <c r="C467" s="143" t="s">
        <v>619</v>
      </c>
      <c r="D467" s="143" t="s">
        <v>619</v>
      </c>
      <c r="E467" s="143"/>
      <c r="F467" s="143"/>
      <c r="G467" s="143"/>
      <c r="H467" s="143"/>
      <c r="I467" s="143"/>
      <c r="J467" s="144"/>
      <c r="K467" s="143"/>
      <c r="L467" s="156"/>
    </row>
    <row r="468" spans="3:12" ht="14.5" thickTop="1">
      <c r="C468" s="145" t="s">
        <v>619</v>
      </c>
      <c r="D468" s="145" t="s">
        <v>619</v>
      </c>
      <c r="E468" s="145"/>
      <c r="F468" s="145"/>
      <c r="G468" s="145"/>
      <c r="H468" s="145"/>
      <c r="I468" s="145"/>
      <c r="J468" s="145"/>
      <c r="K468" s="145"/>
      <c r="L468" s="145"/>
    </row>
    <row r="469" spans="3:12" ht="28">
      <c r="C469" s="136" t="s">
        <v>513</v>
      </c>
      <c r="D469" s="137" t="s">
        <v>160</v>
      </c>
      <c r="E469" s="136" t="s">
        <v>161</v>
      </c>
      <c r="F469" s="136" t="s">
        <v>162</v>
      </c>
      <c r="G469" s="752" t="s">
        <v>163</v>
      </c>
      <c r="H469" s="752"/>
      <c r="I469" s="138" t="s">
        <v>164</v>
      </c>
      <c r="J469" s="137" t="s">
        <v>158</v>
      </c>
      <c r="K469" s="137" t="s">
        <v>165</v>
      </c>
      <c r="L469" s="137" t="s">
        <v>166</v>
      </c>
    </row>
    <row r="470" spans="3:12" ht="39">
      <c r="C470" s="165" t="s">
        <v>167</v>
      </c>
      <c r="D470" s="151" t="s">
        <v>800</v>
      </c>
      <c r="E470" s="150" t="s">
        <v>181</v>
      </c>
      <c r="F470" s="150" t="s">
        <v>458</v>
      </c>
      <c r="G470" s="753" t="s">
        <v>340</v>
      </c>
      <c r="H470" s="753"/>
      <c r="I470" s="152" t="s">
        <v>175</v>
      </c>
      <c r="J470" s="153">
        <v>1</v>
      </c>
      <c r="K470" s="167">
        <v>43.36</v>
      </c>
      <c r="L470" s="167">
        <v>43.36</v>
      </c>
    </row>
    <row r="471" spans="3:12" ht="37.5">
      <c r="C471" s="139" t="s">
        <v>169</v>
      </c>
      <c r="D471" s="140" t="s">
        <v>786</v>
      </c>
      <c r="E471" s="139" t="s">
        <v>181</v>
      </c>
      <c r="F471" s="139" t="s">
        <v>398</v>
      </c>
      <c r="G471" s="750" t="s">
        <v>176</v>
      </c>
      <c r="H471" s="750"/>
      <c r="I471" s="141" t="s">
        <v>182</v>
      </c>
      <c r="J471" s="142">
        <v>7.9500000000000001E-2</v>
      </c>
      <c r="K471" s="166">
        <v>17.97</v>
      </c>
      <c r="L471" s="166">
        <v>1.42</v>
      </c>
    </row>
    <row r="472" spans="3:12" ht="25">
      <c r="C472" s="139" t="s">
        <v>169</v>
      </c>
      <c r="D472" s="140" t="s">
        <v>785</v>
      </c>
      <c r="E472" s="139" t="s">
        <v>181</v>
      </c>
      <c r="F472" s="139" t="s">
        <v>279</v>
      </c>
      <c r="G472" s="750" t="s">
        <v>176</v>
      </c>
      <c r="H472" s="750"/>
      <c r="I472" s="141" t="s">
        <v>182</v>
      </c>
      <c r="J472" s="142">
        <v>7.9500000000000001E-2</v>
      </c>
      <c r="K472" s="166">
        <v>21.84</v>
      </c>
      <c r="L472" s="166">
        <v>1.73</v>
      </c>
    </row>
    <row r="473" spans="3:12" ht="25">
      <c r="C473" s="139" t="s">
        <v>177</v>
      </c>
      <c r="D473" s="140" t="s">
        <v>801</v>
      </c>
      <c r="E473" s="139" t="s">
        <v>181</v>
      </c>
      <c r="F473" s="139" t="s">
        <v>552</v>
      </c>
      <c r="G473" s="750" t="s">
        <v>270</v>
      </c>
      <c r="H473" s="750"/>
      <c r="I473" s="141" t="s">
        <v>175</v>
      </c>
      <c r="J473" s="142">
        <v>1</v>
      </c>
      <c r="K473" s="166">
        <v>38.369999999999997</v>
      </c>
      <c r="L473" s="166">
        <v>38.369999999999997</v>
      </c>
    </row>
    <row r="474" spans="3:12" ht="25">
      <c r="C474" s="139" t="s">
        <v>177</v>
      </c>
      <c r="D474" s="140" t="s">
        <v>788</v>
      </c>
      <c r="E474" s="139" t="s">
        <v>181</v>
      </c>
      <c r="F474" s="139" t="s">
        <v>402</v>
      </c>
      <c r="G474" s="750" t="s">
        <v>270</v>
      </c>
      <c r="H474" s="750"/>
      <c r="I474" s="141" t="s">
        <v>175</v>
      </c>
      <c r="J474" s="142">
        <v>0.04</v>
      </c>
      <c r="K474" s="166">
        <v>25.09</v>
      </c>
      <c r="L474" s="166">
        <v>1</v>
      </c>
    </row>
    <row r="475" spans="3:12" ht="25">
      <c r="C475" s="139" t="s">
        <v>177</v>
      </c>
      <c r="D475" s="140" t="s">
        <v>790</v>
      </c>
      <c r="E475" s="139" t="s">
        <v>181</v>
      </c>
      <c r="F475" s="139" t="s">
        <v>404</v>
      </c>
      <c r="G475" s="750" t="s">
        <v>270</v>
      </c>
      <c r="H475" s="750"/>
      <c r="I475" s="141" t="s">
        <v>175</v>
      </c>
      <c r="J475" s="142">
        <v>9.4999999999999998E-3</v>
      </c>
      <c r="K475" s="166">
        <v>87.08</v>
      </c>
      <c r="L475" s="166">
        <v>0.82</v>
      </c>
    </row>
    <row r="476" spans="3:12">
      <c r="C476" s="139" t="s">
        <v>177</v>
      </c>
      <c r="D476" s="140" t="s">
        <v>789</v>
      </c>
      <c r="E476" s="139" t="s">
        <v>181</v>
      </c>
      <c r="F476" s="139" t="s">
        <v>403</v>
      </c>
      <c r="G476" s="750" t="s">
        <v>270</v>
      </c>
      <c r="H476" s="750"/>
      <c r="I476" s="141" t="s">
        <v>175</v>
      </c>
      <c r="J476" s="142">
        <v>8.0000000000000002E-3</v>
      </c>
      <c r="K476" s="166">
        <v>2.56</v>
      </c>
      <c r="L476" s="166">
        <v>0.02</v>
      </c>
    </row>
    <row r="477" spans="3:12" ht="25">
      <c r="C477" s="94" t="s">
        <v>619</v>
      </c>
      <c r="D477" s="94" t="s">
        <v>619</v>
      </c>
      <c r="E477" s="94"/>
      <c r="F477" s="94"/>
      <c r="G477" s="94" t="s">
        <v>170</v>
      </c>
      <c r="H477" s="95">
        <v>1.3429752066115703</v>
      </c>
      <c r="I477" s="94" t="s">
        <v>171</v>
      </c>
      <c r="J477" s="95">
        <v>1.1299999999999999</v>
      </c>
      <c r="K477" s="94" t="s">
        <v>172</v>
      </c>
      <c r="L477" s="95">
        <v>2.4700000000000002</v>
      </c>
    </row>
    <row r="478" spans="3:12">
      <c r="C478" s="94" t="s">
        <v>619</v>
      </c>
      <c r="D478" s="94" t="s">
        <v>619</v>
      </c>
      <c r="E478" s="94"/>
      <c r="F478" s="94"/>
      <c r="G478" s="94" t="s">
        <v>173</v>
      </c>
      <c r="H478" s="95">
        <v>11.47</v>
      </c>
      <c r="I478" s="94"/>
      <c r="J478" s="751" t="s">
        <v>174</v>
      </c>
      <c r="K478" s="751"/>
      <c r="L478" s="95">
        <v>54.83</v>
      </c>
    </row>
    <row r="479" spans="3:12" ht="14.5" thickBot="1">
      <c r="C479" s="143" t="s">
        <v>619</v>
      </c>
      <c r="D479" s="143" t="s">
        <v>619</v>
      </c>
      <c r="E479" s="143"/>
      <c r="F479" s="143"/>
      <c r="G479" s="143"/>
      <c r="H479" s="143"/>
      <c r="I479" s="143"/>
      <c r="J479" s="144"/>
      <c r="K479" s="143"/>
      <c r="L479" s="156"/>
    </row>
    <row r="480" spans="3:12" ht="14.5" thickTop="1">
      <c r="C480" s="145" t="s">
        <v>619</v>
      </c>
      <c r="D480" s="145" t="s">
        <v>619</v>
      </c>
      <c r="E480" s="145"/>
      <c r="F480" s="145"/>
      <c r="G480" s="145"/>
      <c r="H480" s="145"/>
      <c r="I480" s="145"/>
      <c r="J480" s="145"/>
      <c r="K480" s="145"/>
      <c r="L480" s="145"/>
    </row>
    <row r="481" spans="3:12" ht="28">
      <c r="C481" s="136" t="s">
        <v>514</v>
      </c>
      <c r="D481" s="137" t="s">
        <v>160</v>
      </c>
      <c r="E481" s="136" t="s">
        <v>161</v>
      </c>
      <c r="F481" s="136" t="s">
        <v>162</v>
      </c>
      <c r="G481" s="752" t="s">
        <v>163</v>
      </c>
      <c r="H481" s="752"/>
      <c r="I481" s="138" t="s">
        <v>164</v>
      </c>
      <c r="J481" s="137" t="s">
        <v>158</v>
      </c>
      <c r="K481" s="137" t="s">
        <v>165</v>
      </c>
      <c r="L481" s="137" t="s">
        <v>166</v>
      </c>
    </row>
    <row r="482" spans="3:12" ht="39">
      <c r="C482" s="150" t="s">
        <v>167</v>
      </c>
      <c r="D482" s="151" t="s">
        <v>802</v>
      </c>
      <c r="E482" s="150" t="s">
        <v>181</v>
      </c>
      <c r="F482" s="150" t="s">
        <v>459</v>
      </c>
      <c r="G482" s="753" t="s">
        <v>340</v>
      </c>
      <c r="H482" s="753"/>
      <c r="I482" s="152" t="s">
        <v>175</v>
      </c>
      <c r="J482" s="153">
        <v>1</v>
      </c>
      <c r="K482" s="167">
        <v>60.87</v>
      </c>
      <c r="L482" s="167">
        <v>60.87</v>
      </c>
    </row>
    <row r="483" spans="3:12" ht="37.5">
      <c r="C483" s="139" t="s">
        <v>169</v>
      </c>
      <c r="D483" s="140" t="s">
        <v>786</v>
      </c>
      <c r="E483" s="139" t="s">
        <v>181</v>
      </c>
      <c r="F483" s="139" t="s">
        <v>398</v>
      </c>
      <c r="G483" s="750" t="s">
        <v>176</v>
      </c>
      <c r="H483" s="750"/>
      <c r="I483" s="141" t="s">
        <v>182</v>
      </c>
      <c r="J483" s="142">
        <v>0.1133</v>
      </c>
      <c r="K483" s="166">
        <v>17.97</v>
      </c>
      <c r="L483" s="166">
        <v>2.0299999999999998</v>
      </c>
    </row>
    <row r="484" spans="3:12" ht="25">
      <c r="C484" s="139" t="s">
        <v>169</v>
      </c>
      <c r="D484" s="140" t="s">
        <v>785</v>
      </c>
      <c r="E484" s="139" t="s">
        <v>181</v>
      </c>
      <c r="F484" s="139" t="s">
        <v>279</v>
      </c>
      <c r="G484" s="750" t="s">
        <v>176</v>
      </c>
      <c r="H484" s="750"/>
      <c r="I484" s="141" t="s">
        <v>182</v>
      </c>
      <c r="J484" s="142">
        <v>0.1133</v>
      </c>
      <c r="K484" s="166">
        <v>21.84</v>
      </c>
      <c r="L484" s="166">
        <v>2.4700000000000002</v>
      </c>
    </row>
    <row r="485" spans="3:12" ht="25">
      <c r="C485" s="139" t="s">
        <v>177</v>
      </c>
      <c r="D485" s="140" t="s">
        <v>803</v>
      </c>
      <c r="E485" s="139" t="s">
        <v>181</v>
      </c>
      <c r="F485" s="139" t="s">
        <v>553</v>
      </c>
      <c r="G485" s="750" t="s">
        <v>270</v>
      </c>
      <c r="H485" s="750"/>
      <c r="I485" s="141" t="s">
        <v>175</v>
      </c>
      <c r="J485" s="142">
        <v>1</v>
      </c>
      <c r="K485" s="166">
        <v>53</v>
      </c>
      <c r="L485" s="166">
        <v>53</v>
      </c>
    </row>
    <row r="486" spans="3:12" ht="25">
      <c r="C486" s="139" t="s">
        <v>177</v>
      </c>
      <c r="D486" s="140" t="s">
        <v>788</v>
      </c>
      <c r="E486" s="139" t="s">
        <v>181</v>
      </c>
      <c r="F486" s="139" t="s">
        <v>402</v>
      </c>
      <c r="G486" s="750" t="s">
        <v>270</v>
      </c>
      <c r="H486" s="750"/>
      <c r="I486" s="141" t="s">
        <v>175</v>
      </c>
      <c r="J486" s="142">
        <v>7.1400000000000005E-2</v>
      </c>
      <c r="K486" s="166">
        <v>25.09</v>
      </c>
      <c r="L486" s="166">
        <v>1.79</v>
      </c>
    </row>
    <row r="487" spans="3:12" ht="25">
      <c r="C487" s="139" t="s">
        <v>177</v>
      </c>
      <c r="D487" s="140" t="s">
        <v>790</v>
      </c>
      <c r="E487" s="139" t="s">
        <v>181</v>
      </c>
      <c r="F487" s="139" t="s">
        <v>404</v>
      </c>
      <c r="G487" s="750" t="s">
        <v>270</v>
      </c>
      <c r="H487" s="750"/>
      <c r="I487" s="141" t="s">
        <v>175</v>
      </c>
      <c r="J487" s="142">
        <v>1.7999999999999999E-2</v>
      </c>
      <c r="K487" s="166">
        <v>87.08</v>
      </c>
      <c r="L487" s="166">
        <v>1.56</v>
      </c>
    </row>
    <row r="488" spans="3:12">
      <c r="C488" s="139" t="s">
        <v>177</v>
      </c>
      <c r="D488" s="140" t="s">
        <v>789</v>
      </c>
      <c r="E488" s="139" t="s">
        <v>181</v>
      </c>
      <c r="F488" s="139" t="s">
        <v>403</v>
      </c>
      <c r="G488" s="750" t="s">
        <v>270</v>
      </c>
      <c r="H488" s="750"/>
      <c r="I488" s="141" t="s">
        <v>175</v>
      </c>
      <c r="J488" s="142">
        <v>1.14E-2</v>
      </c>
      <c r="K488" s="166">
        <v>2.56</v>
      </c>
      <c r="L488" s="166">
        <v>0.02</v>
      </c>
    </row>
    <row r="489" spans="3:12" ht="25">
      <c r="C489" s="94" t="s">
        <v>619</v>
      </c>
      <c r="D489" s="94" t="s">
        <v>619</v>
      </c>
      <c r="E489" s="94"/>
      <c r="F489" s="94"/>
      <c r="G489" s="94" t="s">
        <v>170</v>
      </c>
      <c r="H489" s="95">
        <v>1.9138755980861244</v>
      </c>
      <c r="I489" s="94" t="s">
        <v>171</v>
      </c>
      <c r="J489" s="95">
        <v>1.61</v>
      </c>
      <c r="K489" s="94" t="s">
        <v>172</v>
      </c>
      <c r="L489" s="95">
        <v>3.52</v>
      </c>
    </row>
    <row r="490" spans="3:12">
      <c r="C490" s="94" t="s">
        <v>619</v>
      </c>
      <c r="D490" s="94" t="s">
        <v>619</v>
      </c>
      <c r="E490" s="94"/>
      <c r="F490" s="94"/>
      <c r="G490" s="94" t="s">
        <v>173</v>
      </c>
      <c r="H490" s="95">
        <v>16.100000000000001</v>
      </c>
      <c r="I490" s="94"/>
      <c r="J490" s="751" t="s">
        <v>174</v>
      </c>
      <c r="K490" s="751"/>
      <c r="L490" s="95">
        <v>76.97</v>
      </c>
    </row>
    <row r="491" spans="3:12" ht="14.5" thickBot="1">
      <c r="C491" s="143" t="s">
        <v>619</v>
      </c>
      <c r="D491" s="143" t="s">
        <v>619</v>
      </c>
      <c r="E491" s="143"/>
      <c r="F491" s="143"/>
      <c r="G491" s="143"/>
      <c r="H491" s="143"/>
      <c r="I491" s="143"/>
      <c r="J491" s="144"/>
      <c r="K491" s="143"/>
      <c r="L491" s="156"/>
    </row>
    <row r="492" spans="3:12" ht="14.5" thickTop="1">
      <c r="C492" s="145" t="s">
        <v>619</v>
      </c>
      <c r="D492" s="145" t="s">
        <v>619</v>
      </c>
      <c r="E492" s="145"/>
      <c r="F492" s="145"/>
      <c r="G492" s="145"/>
      <c r="H492" s="145"/>
      <c r="I492" s="145"/>
      <c r="J492" s="145"/>
      <c r="K492" s="145"/>
      <c r="L492" s="145"/>
    </row>
    <row r="493" spans="3:12" ht="28">
      <c r="C493" s="136" t="s">
        <v>515</v>
      </c>
      <c r="D493" s="137" t="s">
        <v>160</v>
      </c>
      <c r="E493" s="136" t="s">
        <v>161</v>
      </c>
      <c r="F493" s="136" t="s">
        <v>162</v>
      </c>
      <c r="G493" s="752" t="s">
        <v>163</v>
      </c>
      <c r="H493" s="752"/>
      <c r="I493" s="138" t="s">
        <v>164</v>
      </c>
      <c r="J493" s="137" t="s">
        <v>158</v>
      </c>
      <c r="K493" s="137" t="s">
        <v>165</v>
      </c>
      <c r="L493" s="137" t="s">
        <v>166</v>
      </c>
    </row>
    <row r="494" spans="3:12" ht="52">
      <c r="C494" s="165" t="s">
        <v>167</v>
      </c>
      <c r="D494" s="151" t="s">
        <v>594</v>
      </c>
      <c r="E494" s="150" t="s">
        <v>168</v>
      </c>
      <c r="F494" s="150" t="s">
        <v>462</v>
      </c>
      <c r="G494" s="753" t="s">
        <v>340</v>
      </c>
      <c r="H494" s="753"/>
      <c r="I494" s="152" t="s">
        <v>175</v>
      </c>
      <c r="J494" s="153">
        <v>1</v>
      </c>
      <c r="K494" s="167">
        <v>44.56</v>
      </c>
      <c r="L494" s="167">
        <v>44.56</v>
      </c>
    </row>
    <row r="495" spans="3:12" ht="37.5">
      <c r="C495" s="139" t="s">
        <v>169</v>
      </c>
      <c r="D495" s="140" t="s">
        <v>786</v>
      </c>
      <c r="E495" s="139" t="s">
        <v>181</v>
      </c>
      <c r="F495" s="139" t="s">
        <v>398</v>
      </c>
      <c r="G495" s="750" t="s">
        <v>176</v>
      </c>
      <c r="H495" s="750"/>
      <c r="I495" s="141" t="s">
        <v>182</v>
      </c>
      <c r="J495" s="142">
        <v>0.22120000000000001</v>
      </c>
      <c r="K495" s="166">
        <v>17.97</v>
      </c>
      <c r="L495" s="166">
        <v>3.97</v>
      </c>
    </row>
    <row r="496" spans="3:12" ht="25">
      <c r="C496" s="139" t="s">
        <v>169</v>
      </c>
      <c r="D496" s="140" t="s">
        <v>785</v>
      </c>
      <c r="E496" s="139" t="s">
        <v>181</v>
      </c>
      <c r="F496" s="139" t="s">
        <v>279</v>
      </c>
      <c r="G496" s="750" t="s">
        <v>176</v>
      </c>
      <c r="H496" s="750"/>
      <c r="I496" s="141" t="s">
        <v>182</v>
      </c>
      <c r="J496" s="142">
        <v>0.22120000000000001</v>
      </c>
      <c r="K496" s="166">
        <v>21.84</v>
      </c>
      <c r="L496" s="166">
        <v>4.83</v>
      </c>
    </row>
    <row r="497" spans="3:12" ht="25">
      <c r="C497" s="139" t="s">
        <v>177</v>
      </c>
      <c r="D497" s="140" t="s">
        <v>804</v>
      </c>
      <c r="E497" s="139" t="s">
        <v>181</v>
      </c>
      <c r="F497" s="139" t="s">
        <v>554</v>
      </c>
      <c r="G497" s="750" t="s">
        <v>270</v>
      </c>
      <c r="H497" s="750"/>
      <c r="I497" s="141" t="s">
        <v>175</v>
      </c>
      <c r="J497" s="142">
        <v>1</v>
      </c>
      <c r="K497" s="166">
        <v>35.76</v>
      </c>
      <c r="L497" s="166">
        <v>35.76</v>
      </c>
    </row>
    <row r="498" spans="3:12" ht="25">
      <c r="C498" s="94" t="s">
        <v>619</v>
      </c>
      <c r="D498" s="94" t="s">
        <v>619</v>
      </c>
      <c r="E498" s="94"/>
      <c r="F498" s="94"/>
      <c r="G498" s="94" t="s">
        <v>170</v>
      </c>
      <c r="H498" s="95">
        <v>3.7407568508046976</v>
      </c>
      <c r="I498" s="94" t="s">
        <v>171</v>
      </c>
      <c r="J498" s="95">
        <v>3.14</v>
      </c>
      <c r="K498" s="94" t="s">
        <v>172</v>
      </c>
      <c r="L498" s="95">
        <v>6.88</v>
      </c>
    </row>
    <row r="499" spans="3:12">
      <c r="C499" s="94" t="s">
        <v>619</v>
      </c>
      <c r="D499" s="94" t="s">
        <v>619</v>
      </c>
      <c r="E499" s="94"/>
      <c r="F499" s="94"/>
      <c r="G499" s="94" t="s">
        <v>173</v>
      </c>
      <c r="H499" s="95">
        <v>11.79</v>
      </c>
      <c r="I499" s="94"/>
      <c r="J499" s="751" t="s">
        <v>174</v>
      </c>
      <c r="K499" s="751"/>
      <c r="L499" s="95">
        <v>56.35</v>
      </c>
    </row>
    <row r="500" spans="3:12" ht="14.5" thickBot="1">
      <c r="C500" s="143" t="s">
        <v>619</v>
      </c>
      <c r="D500" s="143" t="s">
        <v>619</v>
      </c>
      <c r="E500" s="143"/>
      <c r="F500" s="143"/>
      <c r="G500" s="143"/>
      <c r="H500" s="143"/>
      <c r="I500" s="143"/>
      <c r="J500" s="144"/>
      <c r="K500" s="143"/>
      <c r="L500" s="156"/>
    </row>
    <row r="501" spans="3:12" ht="14.5" thickTop="1">
      <c r="C501" s="145" t="s">
        <v>619</v>
      </c>
      <c r="D501" s="145" t="s">
        <v>619</v>
      </c>
      <c r="E501" s="145"/>
      <c r="F501" s="145"/>
      <c r="G501" s="145"/>
      <c r="H501" s="145"/>
      <c r="I501" s="145"/>
      <c r="J501" s="145"/>
      <c r="K501" s="145"/>
      <c r="L501" s="145"/>
    </row>
    <row r="502" spans="3:12" ht="28">
      <c r="C502" s="136" t="s">
        <v>516</v>
      </c>
      <c r="D502" s="137" t="s">
        <v>160</v>
      </c>
      <c r="E502" s="136" t="s">
        <v>161</v>
      </c>
      <c r="F502" s="136" t="s">
        <v>162</v>
      </c>
      <c r="G502" s="752" t="s">
        <v>163</v>
      </c>
      <c r="H502" s="752"/>
      <c r="I502" s="138" t="s">
        <v>164</v>
      </c>
      <c r="J502" s="137" t="s">
        <v>158</v>
      </c>
      <c r="K502" s="137" t="s">
        <v>165</v>
      </c>
      <c r="L502" s="137" t="s">
        <v>166</v>
      </c>
    </row>
    <row r="503" spans="3:12" ht="52">
      <c r="C503" s="150" t="s">
        <v>167</v>
      </c>
      <c r="D503" s="151" t="s">
        <v>595</v>
      </c>
      <c r="E503" s="150" t="s">
        <v>168</v>
      </c>
      <c r="F503" s="150" t="s">
        <v>463</v>
      </c>
      <c r="G503" s="753" t="s">
        <v>340</v>
      </c>
      <c r="H503" s="753"/>
      <c r="I503" s="152" t="s">
        <v>175</v>
      </c>
      <c r="J503" s="153">
        <v>1</v>
      </c>
      <c r="K503" s="167">
        <v>44.56</v>
      </c>
      <c r="L503" s="167">
        <v>44.56</v>
      </c>
    </row>
    <row r="504" spans="3:12" ht="37.5">
      <c r="C504" s="139" t="s">
        <v>169</v>
      </c>
      <c r="D504" s="140" t="s">
        <v>786</v>
      </c>
      <c r="E504" s="139" t="s">
        <v>181</v>
      </c>
      <c r="F504" s="139" t="s">
        <v>398</v>
      </c>
      <c r="G504" s="750" t="s">
        <v>176</v>
      </c>
      <c r="H504" s="750"/>
      <c r="I504" s="141" t="s">
        <v>182</v>
      </c>
      <c r="J504" s="142">
        <v>0.22120000000000001</v>
      </c>
      <c r="K504" s="166">
        <v>17.97</v>
      </c>
      <c r="L504" s="166">
        <v>3.97</v>
      </c>
    </row>
    <row r="505" spans="3:12" ht="25">
      <c r="C505" s="139" t="s">
        <v>169</v>
      </c>
      <c r="D505" s="140" t="s">
        <v>785</v>
      </c>
      <c r="E505" s="139" t="s">
        <v>181</v>
      </c>
      <c r="F505" s="139" t="s">
        <v>279</v>
      </c>
      <c r="G505" s="750" t="s">
        <v>176</v>
      </c>
      <c r="H505" s="750"/>
      <c r="I505" s="141" t="s">
        <v>182</v>
      </c>
      <c r="J505" s="142">
        <v>0.22120000000000001</v>
      </c>
      <c r="K505" s="166">
        <v>21.84</v>
      </c>
      <c r="L505" s="166">
        <v>4.83</v>
      </c>
    </row>
    <row r="506" spans="3:12" ht="25">
      <c r="C506" s="139" t="s">
        <v>177</v>
      </c>
      <c r="D506" s="140" t="s">
        <v>804</v>
      </c>
      <c r="E506" s="139" t="s">
        <v>181</v>
      </c>
      <c r="F506" s="139" t="s">
        <v>554</v>
      </c>
      <c r="G506" s="750" t="s">
        <v>270</v>
      </c>
      <c r="H506" s="750"/>
      <c r="I506" s="141" t="s">
        <v>175</v>
      </c>
      <c r="J506" s="142">
        <v>1</v>
      </c>
      <c r="K506" s="166">
        <v>35.76</v>
      </c>
      <c r="L506" s="166">
        <v>35.76</v>
      </c>
    </row>
    <row r="507" spans="3:12" ht="25">
      <c r="C507" s="94" t="s">
        <v>619</v>
      </c>
      <c r="D507" s="94" t="s">
        <v>619</v>
      </c>
      <c r="E507" s="94"/>
      <c r="F507" s="94"/>
      <c r="G507" s="94" t="s">
        <v>170</v>
      </c>
      <c r="H507" s="95">
        <v>3.7407568508046976</v>
      </c>
      <c r="I507" s="94" t="s">
        <v>171</v>
      </c>
      <c r="J507" s="95">
        <v>3.14</v>
      </c>
      <c r="K507" s="94" t="s">
        <v>172</v>
      </c>
      <c r="L507" s="95">
        <v>6.88</v>
      </c>
    </row>
    <row r="508" spans="3:12">
      <c r="C508" s="94" t="s">
        <v>619</v>
      </c>
      <c r="D508" s="94" t="s">
        <v>619</v>
      </c>
      <c r="E508" s="94"/>
      <c r="F508" s="94"/>
      <c r="G508" s="94" t="s">
        <v>173</v>
      </c>
      <c r="H508" s="95">
        <v>11.79</v>
      </c>
      <c r="I508" s="94"/>
      <c r="J508" s="751" t="s">
        <v>174</v>
      </c>
      <c r="K508" s="751"/>
      <c r="L508" s="95">
        <v>56.35</v>
      </c>
    </row>
    <row r="509" spans="3:12" ht="14.5" thickBot="1">
      <c r="C509" s="143" t="s">
        <v>619</v>
      </c>
      <c r="D509" s="143" t="s">
        <v>619</v>
      </c>
      <c r="E509" s="143"/>
      <c r="F509" s="143"/>
      <c r="G509" s="143"/>
      <c r="H509" s="143"/>
      <c r="I509" s="143"/>
      <c r="J509" s="144"/>
      <c r="K509" s="143"/>
      <c r="L509" s="156"/>
    </row>
    <row r="510" spans="3:12" ht="14.5" thickTop="1">
      <c r="C510" s="145" t="s">
        <v>619</v>
      </c>
      <c r="D510" s="145" t="s">
        <v>619</v>
      </c>
      <c r="E510" s="145"/>
      <c r="F510" s="145"/>
      <c r="G510" s="145"/>
      <c r="H510" s="145"/>
      <c r="I510" s="145"/>
      <c r="J510" s="145"/>
      <c r="K510" s="145"/>
      <c r="L510" s="145"/>
    </row>
    <row r="511" spans="3:12" ht="28">
      <c r="C511" s="136" t="s">
        <v>517</v>
      </c>
      <c r="D511" s="137" t="s">
        <v>160</v>
      </c>
      <c r="E511" s="136" t="s">
        <v>161</v>
      </c>
      <c r="F511" s="136" t="s">
        <v>162</v>
      </c>
      <c r="G511" s="752" t="s">
        <v>163</v>
      </c>
      <c r="H511" s="752"/>
      <c r="I511" s="138" t="s">
        <v>164</v>
      </c>
      <c r="J511" s="137" t="s">
        <v>158</v>
      </c>
      <c r="K511" s="137" t="s">
        <v>165</v>
      </c>
      <c r="L511" s="137" t="s">
        <v>166</v>
      </c>
    </row>
    <row r="512" spans="3:12" ht="78">
      <c r="C512" s="150" t="s">
        <v>167</v>
      </c>
      <c r="D512" s="151" t="s">
        <v>805</v>
      </c>
      <c r="E512" s="150" t="s">
        <v>181</v>
      </c>
      <c r="F512" s="150" t="s">
        <v>460</v>
      </c>
      <c r="G512" s="753" t="s">
        <v>340</v>
      </c>
      <c r="H512" s="753"/>
      <c r="I512" s="152" t="s">
        <v>175</v>
      </c>
      <c r="J512" s="153">
        <v>1</v>
      </c>
      <c r="K512" s="167">
        <v>424.86</v>
      </c>
      <c r="L512" s="167">
        <v>424.86</v>
      </c>
    </row>
    <row r="513" spans="3:12" ht="37.5">
      <c r="C513" s="139" t="s">
        <v>169</v>
      </c>
      <c r="D513" s="140" t="s">
        <v>806</v>
      </c>
      <c r="E513" s="139" t="s">
        <v>181</v>
      </c>
      <c r="F513" s="139" t="s">
        <v>223</v>
      </c>
      <c r="G513" s="750" t="s">
        <v>340</v>
      </c>
      <c r="H513" s="750"/>
      <c r="I513" s="141" t="s">
        <v>175</v>
      </c>
      <c r="J513" s="142">
        <v>1</v>
      </c>
      <c r="K513" s="166">
        <v>10.84</v>
      </c>
      <c r="L513" s="166">
        <v>10.84</v>
      </c>
    </row>
    <row r="514" spans="3:12" ht="25">
      <c r="C514" s="139" t="s">
        <v>169</v>
      </c>
      <c r="D514" s="140" t="s">
        <v>807</v>
      </c>
      <c r="E514" s="139" t="s">
        <v>181</v>
      </c>
      <c r="F514" s="139" t="s">
        <v>224</v>
      </c>
      <c r="G514" s="750" t="s">
        <v>340</v>
      </c>
      <c r="H514" s="750"/>
      <c r="I514" s="141" t="s">
        <v>175</v>
      </c>
      <c r="J514" s="142">
        <v>1</v>
      </c>
      <c r="K514" s="166">
        <v>14.91</v>
      </c>
      <c r="L514" s="166">
        <v>14.91</v>
      </c>
    </row>
    <row r="515" spans="3:12" ht="37.5">
      <c r="C515" s="139" t="s">
        <v>169</v>
      </c>
      <c r="D515" s="140" t="s">
        <v>808</v>
      </c>
      <c r="E515" s="139" t="s">
        <v>181</v>
      </c>
      <c r="F515" s="139" t="s">
        <v>216</v>
      </c>
      <c r="G515" s="750" t="s">
        <v>340</v>
      </c>
      <c r="H515" s="750"/>
      <c r="I515" s="141" t="s">
        <v>175</v>
      </c>
      <c r="J515" s="142">
        <v>1</v>
      </c>
      <c r="K515" s="166">
        <v>11.79</v>
      </c>
      <c r="L515" s="166">
        <v>11.79</v>
      </c>
    </row>
    <row r="516" spans="3:12" ht="37.5">
      <c r="C516" s="139" t="s">
        <v>169</v>
      </c>
      <c r="D516" s="140" t="s">
        <v>809</v>
      </c>
      <c r="E516" s="139" t="s">
        <v>181</v>
      </c>
      <c r="F516" s="139" t="s">
        <v>555</v>
      </c>
      <c r="G516" s="750" t="s">
        <v>340</v>
      </c>
      <c r="H516" s="750"/>
      <c r="I516" s="141" t="s">
        <v>175</v>
      </c>
      <c r="J516" s="142">
        <v>1</v>
      </c>
      <c r="K516" s="166">
        <v>311.11</v>
      </c>
      <c r="L516" s="166">
        <v>311.11</v>
      </c>
    </row>
    <row r="517" spans="3:12" ht="37.5">
      <c r="C517" s="139" t="s">
        <v>169</v>
      </c>
      <c r="D517" s="140" t="s">
        <v>810</v>
      </c>
      <c r="E517" s="139" t="s">
        <v>181</v>
      </c>
      <c r="F517" s="139" t="s">
        <v>556</v>
      </c>
      <c r="G517" s="750" t="s">
        <v>340</v>
      </c>
      <c r="H517" s="750"/>
      <c r="I517" s="141" t="s">
        <v>175</v>
      </c>
      <c r="J517" s="142">
        <v>1</v>
      </c>
      <c r="K517" s="166">
        <v>76.209999999999994</v>
      </c>
      <c r="L517" s="166">
        <v>76.209999999999994</v>
      </c>
    </row>
    <row r="518" spans="3:12" ht="25">
      <c r="C518" s="94" t="s">
        <v>619</v>
      </c>
      <c r="D518" s="94" t="s">
        <v>619</v>
      </c>
      <c r="E518" s="94"/>
      <c r="F518" s="94"/>
      <c r="G518" s="94" t="s">
        <v>170</v>
      </c>
      <c r="H518" s="95">
        <v>16.724662899999998</v>
      </c>
      <c r="I518" s="94" t="s">
        <v>171</v>
      </c>
      <c r="J518" s="95">
        <v>14.04</v>
      </c>
      <c r="K518" s="94" t="s">
        <v>172</v>
      </c>
      <c r="L518" s="95">
        <v>30.76</v>
      </c>
    </row>
    <row r="519" spans="3:12">
      <c r="C519" s="94" t="s">
        <v>619</v>
      </c>
      <c r="D519" s="94" t="s">
        <v>619</v>
      </c>
      <c r="E519" s="94"/>
      <c r="F519" s="94"/>
      <c r="G519" s="94" t="s">
        <v>173</v>
      </c>
      <c r="H519" s="95">
        <v>112.41</v>
      </c>
      <c r="I519" s="94"/>
      <c r="J519" s="751" t="s">
        <v>174</v>
      </c>
      <c r="K519" s="751"/>
      <c r="L519" s="95">
        <v>537.27</v>
      </c>
    </row>
    <row r="520" spans="3:12" ht="14.5" thickBot="1">
      <c r="C520" s="143" t="s">
        <v>619</v>
      </c>
      <c r="D520" s="143" t="s">
        <v>619</v>
      </c>
      <c r="E520" s="143"/>
      <c r="F520" s="143"/>
      <c r="G520" s="143"/>
      <c r="H520" s="143"/>
      <c r="I520" s="143"/>
      <c r="J520" s="144"/>
      <c r="K520" s="143"/>
      <c r="L520" s="156"/>
    </row>
    <row r="521" spans="3:12" ht="14.5" thickTop="1">
      <c r="C521" s="145" t="s">
        <v>619</v>
      </c>
      <c r="D521" s="145" t="s">
        <v>619</v>
      </c>
      <c r="E521" s="145"/>
      <c r="F521" s="145"/>
      <c r="G521" s="145"/>
      <c r="H521" s="145"/>
      <c r="I521" s="145"/>
      <c r="J521" s="145"/>
      <c r="K521" s="145"/>
      <c r="L521" s="145"/>
    </row>
    <row r="522" spans="3:12" ht="28">
      <c r="C522" s="136" t="s">
        <v>518</v>
      </c>
      <c r="D522" s="137" t="s">
        <v>160</v>
      </c>
      <c r="E522" s="136" t="s">
        <v>161</v>
      </c>
      <c r="F522" s="136" t="s">
        <v>162</v>
      </c>
      <c r="G522" s="752" t="s">
        <v>163</v>
      </c>
      <c r="H522" s="752"/>
      <c r="I522" s="138" t="s">
        <v>164</v>
      </c>
      <c r="J522" s="137" t="s">
        <v>158</v>
      </c>
      <c r="K522" s="137" t="s">
        <v>165</v>
      </c>
      <c r="L522" s="137" t="s">
        <v>166</v>
      </c>
    </row>
    <row r="523" spans="3:12" ht="39">
      <c r="C523" s="150" t="s">
        <v>167</v>
      </c>
      <c r="D523" s="151" t="s">
        <v>811</v>
      </c>
      <c r="E523" s="150" t="s">
        <v>181</v>
      </c>
      <c r="F523" s="150" t="s">
        <v>461</v>
      </c>
      <c r="G523" s="753" t="s">
        <v>340</v>
      </c>
      <c r="H523" s="753"/>
      <c r="I523" s="152" t="s">
        <v>175</v>
      </c>
      <c r="J523" s="153">
        <v>1</v>
      </c>
      <c r="K523" s="167">
        <v>99.47</v>
      </c>
      <c r="L523" s="167">
        <v>99.47</v>
      </c>
    </row>
    <row r="524" spans="3:12" ht="25">
      <c r="C524" s="139" t="s">
        <v>169</v>
      </c>
      <c r="D524" s="140" t="s">
        <v>785</v>
      </c>
      <c r="E524" s="139" t="s">
        <v>181</v>
      </c>
      <c r="F524" s="139" t="s">
        <v>279</v>
      </c>
      <c r="G524" s="750" t="s">
        <v>176</v>
      </c>
      <c r="H524" s="750"/>
      <c r="I524" s="141" t="s">
        <v>182</v>
      </c>
      <c r="J524" s="142">
        <v>0.44669999999999999</v>
      </c>
      <c r="K524" s="166">
        <v>21.84</v>
      </c>
      <c r="L524" s="166">
        <v>9.75</v>
      </c>
    </row>
    <row r="525" spans="3:12">
      <c r="C525" s="139" t="s">
        <v>169</v>
      </c>
      <c r="D525" s="140" t="s">
        <v>631</v>
      </c>
      <c r="E525" s="139" t="s">
        <v>181</v>
      </c>
      <c r="F525" s="139" t="s">
        <v>185</v>
      </c>
      <c r="G525" s="750" t="s">
        <v>176</v>
      </c>
      <c r="H525" s="750"/>
      <c r="I525" s="141" t="s">
        <v>182</v>
      </c>
      <c r="J525" s="142">
        <v>0.14069999999999999</v>
      </c>
      <c r="K525" s="166">
        <v>17.420000000000002</v>
      </c>
      <c r="L525" s="166">
        <v>2.4500000000000002</v>
      </c>
    </row>
    <row r="526" spans="3:12" ht="25">
      <c r="C526" s="139" t="s">
        <v>177</v>
      </c>
      <c r="D526" s="140" t="s">
        <v>812</v>
      </c>
      <c r="E526" s="139" t="s">
        <v>181</v>
      </c>
      <c r="F526" s="139" t="s">
        <v>557</v>
      </c>
      <c r="G526" s="750" t="s">
        <v>270</v>
      </c>
      <c r="H526" s="750"/>
      <c r="I526" s="141" t="s">
        <v>175</v>
      </c>
      <c r="J526" s="142">
        <v>1</v>
      </c>
      <c r="K526" s="166">
        <v>87.17</v>
      </c>
      <c r="L526" s="166">
        <v>87.17</v>
      </c>
    </row>
    <row r="527" spans="3:12" ht="25">
      <c r="C527" s="139" t="s">
        <v>177</v>
      </c>
      <c r="D527" s="140" t="s">
        <v>813</v>
      </c>
      <c r="E527" s="139" t="s">
        <v>181</v>
      </c>
      <c r="F527" s="139" t="s">
        <v>407</v>
      </c>
      <c r="G527" s="750" t="s">
        <v>270</v>
      </c>
      <c r="H527" s="750"/>
      <c r="I527" s="141" t="s">
        <v>175</v>
      </c>
      <c r="J527" s="142">
        <v>2.1000000000000001E-2</v>
      </c>
      <c r="K527" s="166">
        <v>4.88</v>
      </c>
      <c r="L527" s="166">
        <v>0.1</v>
      </c>
    </row>
    <row r="528" spans="3:12" ht="25">
      <c r="C528" s="94" t="s">
        <v>619</v>
      </c>
      <c r="D528" s="94" t="s">
        <v>619</v>
      </c>
      <c r="E528" s="94"/>
      <c r="F528" s="94"/>
      <c r="G528" s="94" t="s">
        <v>170</v>
      </c>
      <c r="H528" s="95">
        <v>5.214223575467595</v>
      </c>
      <c r="I528" s="94" t="s">
        <v>171</v>
      </c>
      <c r="J528" s="95">
        <v>4.38</v>
      </c>
      <c r="K528" s="94" t="s">
        <v>172</v>
      </c>
      <c r="L528" s="95">
        <v>9.59</v>
      </c>
    </row>
    <row r="529" spans="3:12">
      <c r="C529" s="94" t="s">
        <v>619</v>
      </c>
      <c r="D529" s="94" t="s">
        <v>619</v>
      </c>
      <c r="E529" s="94"/>
      <c r="F529" s="94"/>
      <c r="G529" s="94" t="s">
        <v>173</v>
      </c>
      <c r="H529" s="95">
        <v>26.31</v>
      </c>
      <c r="I529" s="94"/>
      <c r="J529" s="751" t="s">
        <v>174</v>
      </c>
      <c r="K529" s="751"/>
      <c r="L529" s="95">
        <v>125.78</v>
      </c>
    </row>
    <row r="530" spans="3:12" ht="14.5" thickBot="1">
      <c r="C530" s="143" t="s">
        <v>619</v>
      </c>
      <c r="D530" s="143" t="s">
        <v>619</v>
      </c>
      <c r="E530" s="143"/>
      <c r="F530" s="143"/>
      <c r="G530" s="143"/>
      <c r="H530" s="143"/>
      <c r="I530" s="143"/>
      <c r="J530" s="144"/>
      <c r="K530" s="143"/>
      <c r="L530" s="156"/>
    </row>
    <row r="531" spans="3:12" ht="14.5" thickTop="1">
      <c r="C531" s="145" t="s">
        <v>619</v>
      </c>
      <c r="D531" s="145" t="s">
        <v>619</v>
      </c>
      <c r="E531" s="145"/>
      <c r="F531" s="145"/>
      <c r="G531" s="145"/>
      <c r="H531" s="145"/>
      <c r="I531" s="145"/>
      <c r="J531" s="145"/>
      <c r="K531" s="145"/>
      <c r="L531" s="145"/>
    </row>
    <row r="532" spans="3:12" ht="28">
      <c r="C532" s="136" t="s">
        <v>519</v>
      </c>
      <c r="D532" s="137" t="s">
        <v>160</v>
      </c>
      <c r="E532" s="136" t="s">
        <v>161</v>
      </c>
      <c r="F532" s="136" t="s">
        <v>162</v>
      </c>
      <c r="G532" s="752" t="s">
        <v>163</v>
      </c>
      <c r="H532" s="752"/>
      <c r="I532" s="138" t="s">
        <v>164</v>
      </c>
      <c r="J532" s="137" t="s">
        <v>158</v>
      </c>
      <c r="K532" s="137" t="s">
        <v>165</v>
      </c>
      <c r="L532" s="137" t="s">
        <v>166</v>
      </c>
    </row>
    <row r="533" spans="3:12" ht="39">
      <c r="C533" s="150" t="s">
        <v>167</v>
      </c>
      <c r="D533" s="151" t="s">
        <v>814</v>
      </c>
      <c r="E533" s="150" t="s">
        <v>181</v>
      </c>
      <c r="F533" s="150" t="s">
        <v>217</v>
      </c>
      <c r="G533" s="753" t="s">
        <v>340</v>
      </c>
      <c r="H533" s="753"/>
      <c r="I533" s="152" t="s">
        <v>175</v>
      </c>
      <c r="J533" s="153">
        <v>1</v>
      </c>
      <c r="K533" s="167">
        <v>45.31</v>
      </c>
      <c r="L533" s="167">
        <v>45.31</v>
      </c>
    </row>
    <row r="534" spans="3:12" ht="37.5">
      <c r="C534" s="139" t="s">
        <v>169</v>
      </c>
      <c r="D534" s="140" t="s">
        <v>786</v>
      </c>
      <c r="E534" s="139" t="s">
        <v>181</v>
      </c>
      <c r="F534" s="139" t="s">
        <v>398</v>
      </c>
      <c r="G534" s="750" t="s">
        <v>176</v>
      </c>
      <c r="H534" s="750"/>
      <c r="I534" s="141" t="s">
        <v>182</v>
      </c>
      <c r="J534" s="142">
        <v>0.19040000000000001</v>
      </c>
      <c r="K534" s="166">
        <v>17.97</v>
      </c>
      <c r="L534" s="166">
        <v>3.42</v>
      </c>
    </row>
    <row r="535" spans="3:12" ht="25">
      <c r="C535" s="139" t="s">
        <v>169</v>
      </c>
      <c r="D535" s="140" t="s">
        <v>785</v>
      </c>
      <c r="E535" s="139" t="s">
        <v>181</v>
      </c>
      <c r="F535" s="139" t="s">
        <v>279</v>
      </c>
      <c r="G535" s="750" t="s">
        <v>176</v>
      </c>
      <c r="H535" s="750"/>
      <c r="I535" s="141" t="s">
        <v>182</v>
      </c>
      <c r="J535" s="142">
        <v>0.19040000000000001</v>
      </c>
      <c r="K535" s="166">
        <v>21.84</v>
      </c>
      <c r="L535" s="166">
        <v>4.1500000000000004</v>
      </c>
    </row>
    <row r="536" spans="3:12" ht="25">
      <c r="C536" s="139" t="s">
        <v>177</v>
      </c>
      <c r="D536" s="140" t="s">
        <v>796</v>
      </c>
      <c r="E536" s="139" t="s">
        <v>181</v>
      </c>
      <c r="F536" s="139" t="s">
        <v>399</v>
      </c>
      <c r="G536" s="750" t="s">
        <v>270</v>
      </c>
      <c r="H536" s="750"/>
      <c r="I536" s="141" t="s">
        <v>175</v>
      </c>
      <c r="J536" s="142">
        <v>5.3E-3</v>
      </c>
      <c r="K536" s="166">
        <v>17.989999999999998</v>
      </c>
      <c r="L536" s="166">
        <v>0.09</v>
      </c>
    </row>
    <row r="537" spans="3:12" ht="37.5">
      <c r="C537" s="139" t="s">
        <v>177</v>
      </c>
      <c r="D537" s="140" t="s">
        <v>815</v>
      </c>
      <c r="E537" s="139" t="s">
        <v>181</v>
      </c>
      <c r="F537" s="139" t="s">
        <v>408</v>
      </c>
      <c r="G537" s="750" t="s">
        <v>270</v>
      </c>
      <c r="H537" s="750"/>
      <c r="I537" s="141" t="s">
        <v>175</v>
      </c>
      <c r="J537" s="142">
        <v>1</v>
      </c>
      <c r="K537" s="166">
        <v>37.65</v>
      </c>
      <c r="L537" s="166">
        <v>37.65</v>
      </c>
    </row>
    <row r="538" spans="3:12" ht="25">
      <c r="C538" s="94" t="s">
        <v>619</v>
      </c>
      <c r="D538" s="94" t="s">
        <v>619</v>
      </c>
      <c r="E538" s="94"/>
      <c r="F538" s="94"/>
      <c r="G538" s="94" t="s">
        <v>170</v>
      </c>
      <c r="H538" s="95">
        <v>3.218790778599391</v>
      </c>
      <c r="I538" s="94" t="s">
        <v>171</v>
      </c>
      <c r="J538" s="95">
        <v>2.7</v>
      </c>
      <c r="K538" s="94" t="s">
        <v>172</v>
      </c>
      <c r="L538" s="95">
        <v>5.92</v>
      </c>
    </row>
    <row r="539" spans="3:12">
      <c r="C539" s="94" t="s">
        <v>619</v>
      </c>
      <c r="D539" s="94" t="s">
        <v>619</v>
      </c>
      <c r="E539" s="94"/>
      <c r="F539" s="94"/>
      <c r="G539" s="94" t="s">
        <v>173</v>
      </c>
      <c r="H539" s="95">
        <v>11.98</v>
      </c>
      <c r="I539" s="94"/>
      <c r="J539" s="751" t="s">
        <v>174</v>
      </c>
      <c r="K539" s="751"/>
      <c r="L539" s="95">
        <v>57.29</v>
      </c>
    </row>
    <row r="540" spans="3:12" ht="14.5" thickBot="1">
      <c r="C540" s="143" t="s">
        <v>619</v>
      </c>
      <c r="D540" s="143" t="s">
        <v>619</v>
      </c>
      <c r="E540" s="143"/>
      <c r="F540" s="143"/>
      <c r="G540" s="143"/>
      <c r="H540" s="143"/>
      <c r="I540" s="143"/>
      <c r="J540" s="144"/>
      <c r="K540" s="143"/>
      <c r="L540" s="156"/>
    </row>
    <row r="541" spans="3:12" ht="14.5" thickTop="1">
      <c r="C541" s="145" t="s">
        <v>619</v>
      </c>
      <c r="D541" s="145" t="s">
        <v>619</v>
      </c>
      <c r="E541" s="145"/>
      <c r="F541" s="145"/>
      <c r="G541" s="145"/>
      <c r="H541" s="145"/>
      <c r="I541" s="145"/>
      <c r="J541" s="145"/>
      <c r="K541" s="145"/>
      <c r="L541" s="145"/>
    </row>
    <row r="542" spans="3:12">
      <c r="C542" s="162" t="s">
        <v>625</v>
      </c>
      <c r="D542" s="162" t="s">
        <v>619</v>
      </c>
      <c r="E542" s="162"/>
      <c r="F542" s="162" t="s">
        <v>218</v>
      </c>
      <c r="G542" s="162"/>
      <c r="H542" s="754"/>
      <c r="I542" s="754"/>
      <c r="J542" s="163"/>
      <c r="K542" s="162"/>
      <c r="L542" s="164"/>
    </row>
    <row r="543" spans="3:12">
      <c r="C543" s="162" t="s">
        <v>520</v>
      </c>
      <c r="D543" s="162" t="s">
        <v>619</v>
      </c>
      <c r="E543" s="162"/>
      <c r="F543" s="162" t="s">
        <v>596</v>
      </c>
      <c r="G543" s="162"/>
      <c r="H543" s="754"/>
      <c r="I543" s="754"/>
      <c r="J543" s="163"/>
      <c r="K543" s="162"/>
      <c r="L543" s="164"/>
    </row>
    <row r="544" spans="3:12" ht="28">
      <c r="C544" s="136" t="s">
        <v>597</v>
      </c>
      <c r="D544" s="137" t="s">
        <v>160</v>
      </c>
      <c r="E544" s="136" t="s">
        <v>161</v>
      </c>
      <c r="F544" s="136" t="s">
        <v>162</v>
      </c>
      <c r="G544" s="752" t="s">
        <v>163</v>
      </c>
      <c r="H544" s="752"/>
      <c r="I544" s="138" t="s">
        <v>164</v>
      </c>
      <c r="J544" s="137" t="s">
        <v>158</v>
      </c>
      <c r="K544" s="137" t="s">
        <v>165</v>
      </c>
      <c r="L544" s="137" t="s">
        <v>166</v>
      </c>
    </row>
    <row r="545" spans="3:12" ht="39">
      <c r="C545" s="150" t="s">
        <v>167</v>
      </c>
      <c r="D545" s="151" t="s">
        <v>816</v>
      </c>
      <c r="E545" s="150" t="s">
        <v>181</v>
      </c>
      <c r="F545" s="150" t="s">
        <v>464</v>
      </c>
      <c r="G545" s="753" t="s">
        <v>282</v>
      </c>
      <c r="H545" s="753"/>
      <c r="I545" s="152" t="s">
        <v>189</v>
      </c>
      <c r="J545" s="153">
        <v>1</v>
      </c>
      <c r="K545" s="167">
        <v>68.91</v>
      </c>
      <c r="L545" s="167">
        <v>68.91</v>
      </c>
    </row>
    <row r="546" spans="3:12">
      <c r="C546" s="139" t="s">
        <v>169</v>
      </c>
      <c r="D546" s="140" t="s">
        <v>631</v>
      </c>
      <c r="E546" s="139" t="s">
        <v>181</v>
      </c>
      <c r="F546" s="139" t="s">
        <v>185</v>
      </c>
      <c r="G546" s="750" t="s">
        <v>176</v>
      </c>
      <c r="H546" s="750"/>
      <c r="I546" s="141" t="s">
        <v>182</v>
      </c>
      <c r="J546" s="142">
        <v>3.956</v>
      </c>
      <c r="K546" s="166">
        <v>17.420000000000002</v>
      </c>
      <c r="L546" s="166">
        <v>68.91</v>
      </c>
    </row>
    <row r="547" spans="3:12" ht="25">
      <c r="C547" s="94" t="s">
        <v>619</v>
      </c>
      <c r="D547" s="94" t="s">
        <v>619</v>
      </c>
      <c r="E547" s="94"/>
      <c r="F547" s="94"/>
      <c r="G547" s="94" t="s">
        <v>170</v>
      </c>
      <c r="H547" s="95">
        <v>27.185732927359723</v>
      </c>
      <c r="I547" s="94" t="s">
        <v>171</v>
      </c>
      <c r="J547" s="95">
        <v>22.81</v>
      </c>
      <c r="K547" s="94" t="s">
        <v>172</v>
      </c>
      <c r="L547" s="95">
        <v>50</v>
      </c>
    </row>
    <row r="548" spans="3:12">
      <c r="C548" s="94" t="s">
        <v>619</v>
      </c>
      <c r="D548" s="94" t="s">
        <v>619</v>
      </c>
      <c r="E548" s="94"/>
      <c r="F548" s="94"/>
      <c r="G548" s="94" t="s">
        <v>173</v>
      </c>
      <c r="H548" s="95">
        <v>18.23</v>
      </c>
      <c r="I548" s="94"/>
      <c r="J548" s="751" t="s">
        <v>174</v>
      </c>
      <c r="K548" s="751"/>
      <c r="L548" s="95">
        <v>87.14</v>
      </c>
    </row>
    <row r="549" spans="3:12" ht="14.5" thickBot="1">
      <c r="C549" s="143" t="s">
        <v>619</v>
      </c>
      <c r="D549" s="143" t="s">
        <v>619</v>
      </c>
      <c r="E549" s="143"/>
      <c r="F549" s="143"/>
      <c r="G549" s="143"/>
      <c r="H549" s="143"/>
      <c r="I549" s="143"/>
      <c r="J549" s="144"/>
      <c r="K549" s="143"/>
      <c r="L549" s="156"/>
    </row>
    <row r="550" spans="3:12" ht="14.5" thickTop="1">
      <c r="C550" s="145" t="s">
        <v>619</v>
      </c>
      <c r="D550" s="145" t="s">
        <v>619</v>
      </c>
      <c r="E550" s="145"/>
      <c r="F550" s="145"/>
      <c r="G550" s="145"/>
      <c r="H550" s="145"/>
      <c r="I550" s="145"/>
      <c r="J550" s="145"/>
      <c r="K550" s="145"/>
      <c r="L550" s="145"/>
    </row>
    <row r="551" spans="3:12" ht="28">
      <c r="C551" s="136" t="s">
        <v>598</v>
      </c>
      <c r="D551" s="137" t="s">
        <v>160</v>
      </c>
      <c r="E551" s="136" t="s">
        <v>161</v>
      </c>
      <c r="F551" s="136" t="s">
        <v>162</v>
      </c>
      <c r="G551" s="752" t="s">
        <v>163</v>
      </c>
      <c r="H551" s="752"/>
      <c r="I551" s="138" t="s">
        <v>164</v>
      </c>
      <c r="J551" s="137" t="s">
        <v>158</v>
      </c>
      <c r="K551" s="137" t="s">
        <v>165</v>
      </c>
      <c r="L551" s="137" t="s">
        <v>166</v>
      </c>
    </row>
    <row r="552" spans="3:12" ht="26">
      <c r="C552" s="150" t="s">
        <v>167</v>
      </c>
      <c r="D552" s="151" t="s">
        <v>817</v>
      </c>
      <c r="E552" s="150" t="s">
        <v>181</v>
      </c>
      <c r="F552" s="150" t="s">
        <v>191</v>
      </c>
      <c r="G552" s="753" t="s">
        <v>282</v>
      </c>
      <c r="H552" s="753"/>
      <c r="I552" s="152" t="s">
        <v>189</v>
      </c>
      <c r="J552" s="153">
        <v>1</v>
      </c>
      <c r="K552" s="167">
        <v>41.78</v>
      </c>
      <c r="L552" s="167">
        <v>41.78</v>
      </c>
    </row>
    <row r="553" spans="3:12">
      <c r="C553" s="139" t="s">
        <v>169</v>
      </c>
      <c r="D553" s="140" t="s">
        <v>631</v>
      </c>
      <c r="E553" s="139" t="s">
        <v>181</v>
      </c>
      <c r="F553" s="139" t="s">
        <v>185</v>
      </c>
      <c r="G553" s="750" t="s">
        <v>176</v>
      </c>
      <c r="H553" s="750"/>
      <c r="I553" s="141" t="s">
        <v>182</v>
      </c>
      <c r="J553" s="142">
        <v>2.3986000000000001</v>
      </c>
      <c r="K553" s="166">
        <v>17.420000000000002</v>
      </c>
      <c r="L553" s="166">
        <v>41.78</v>
      </c>
    </row>
    <row r="554" spans="3:12" ht="25">
      <c r="C554" s="94" t="s">
        <v>619</v>
      </c>
      <c r="D554" s="94" t="s">
        <v>619</v>
      </c>
      <c r="E554" s="94"/>
      <c r="F554" s="94"/>
      <c r="G554" s="94" t="s">
        <v>170</v>
      </c>
      <c r="H554" s="95">
        <v>16.479991300565462</v>
      </c>
      <c r="I554" s="94" t="s">
        <v>171</v>
      </c>
      <c r="J554" s="95">
        <v>13.83</v>
      </c>
      <c r="K554" s="94" t="s">
        <v>172</v>
      </c>
      <c r="L554" s="95">
        <v>30.31</v>
      </c>
    </row>
    <row r="555" spans="3:12">
      <c r="C555" s="94" t="s">
        <v>619</v>
      </c>
      <c r="D555" s="94" t="s">
        <v>619</v>
      </c>
      <c r="E555" s="94"/>
      <c r="F555" s="94"/>
      <c r="G555" s="94" t="s">
        <v>173</v>
      </c>
      <c r="H555" s="95">
        <v>11.05</v>
      </c>
      <c r="I555" s="94"/>
      <c r="J555" s="751" t="s">
        <v>174</v>
      </c>
      <c r="K555" s="751"/>
      <c r="L555" s="95">
        <v>52.83</v>
      </c>
    </row>
    <row r="556" spans="3:12" ht="14.5" thickBot="1">
      <c r="C556" s="143" t="s">
        <v>619</v>
      </c>
      <c r="D556" s="143" t="s">
        <v>619</v>
      </c>
      <c r="E556" s="143"/>
      <c r="F556" s="143"/>
      <c r="G556" s="143"/>
      <c r="H556" s="143"/>
      <c r="I556" s="143"/>
      <c r="J556" s="144"/>
      <c r="K556" s="143"/>
      <c r="L556" s="156"/>
    </row>
    <row r="557" spans="3:12" ht="14.5" thickTop="1">
      <c r="C557" s="145" t="s">
        <v>619</v>
      </c>
      <c r="D557" s="145" t="s">
        <v>619</v>
      </c>
      <c r="E557" s="145"/>
      <c r="F557" s="145"/>
      <c r="G557" s="145"/>
      <c r="H557" s="145"/>
      <c r="I557" s="145"/>
      <c r="J557" s="145"/>
      <c r="K557" s="145"/>
      <c r="L557" s="145"/>
    </row>
    <row r="558" spans="3:12" ht="28">
      <c r="C558" s="136" t="s">
        <v>599</v>
      </c>
      <c r="D558" s="137" t="s">
        <v>160</v>
      </c>
      <c r="E558" s="136" t="s">
        <v>161</v>
      </c>
      <c r="F558" s="136" t="s">
        <v>162</v>
      </c>
      <c r="G558" s="752" t="s">
        <v>163</v>
      </c>
      <c r="H558" s="752"/>
      <c r="I558" s="138" t="s">
        <v>164</v>
      </c>
      <c r="J558" s="137" t="s">
        <v>158</v>
      </c>
      <c r="K558" s="137" t="s">
        <v>165</v>
      </c>
      <c r="L558" s="137" t="s">
        <v>166</v>
      </c>
    </row>
    <row r="559" spans="3:12" ht="91">
      <c r="C559" s="150" t="s">
        <v>167</v>
      </c>
      <c r="D559" s="151" t="s">
        <v>818</v>
      </c>
      <c r="E559" s="150" t="s">
        <v>181</v>
      </c>
      <c r="F559" s="150" t="s">
        <v>219</v>
      </c>
      <c r="G559" s="753" t="s">
        <v>340</v>
      </c>
      <c r="H559" s="753"/>
      <c r="I559" s="152" t="s">
        <v>188</v>
      </c>
      <c r="J559" s="153">
        <v>1</v>
      </c>
      <c r="K559" s="167">
        <v>76.760000000000005</v>
      </c>
      <c r="L559" s="167">
        <v>76.760000000000005</v>
      </c>
    </row>
    <row r="560" spans="3:12" ht="50">
      <c r="C560" s="139" t="s">
        <v>169</v>
      </c>
      <c r="D560" s="140" t="s">
        <v>819</v>
      </c>
      <c r="E560" s="139" t="s">
        <v>181</v>
      </c>
      <c r="F560" s="139" t="s">
        <v>558</v>
      </c>
      <c r="G560" s="750" t="s">
        <v>340</v>
      </c>
      <c r="H560" s="750"/>
      <c r="I560" s="141" t="s">
        <v>188</v>
      </c>
      <c r="J560" s="142">
        <v>0.18459999999999999</v>
      </c>
      <c r="K560" s="166">
        <v>39.700000000000003</v>
      </c>
      <c r="L560" s="166">
        <v>7.32</v>
      </c>
    </row>
    <row r="561" spans="3:12" ht="62.5">
      <c r="C561" s="139" t="s">
        <v>169</v>
      </c>
      <c r="D561" s="140" t="s">
        <v>820</v>
      </c>
      <c r="E561" s="139" t="s">
        <v>181</v>
      </c>
      <c r="F561" s="139" t="s">
        <v>559</v>
      </c>
      <c r="G561" s="750" t="s">
        <v>340</v>
      </c>
      <c r="H561" s="750"/>
      <c r="I561" s="141" t="s">
        <v>175</v>
      </c>
      <c r="J561" s="142">
        <v>6.5299999999999997E-2</v>
      </c>
      <c r="K561" s="166">
        <v>30.06</v>
      </c>
      <c r="L561" s="166">
        <v>1.96</v>
      </c>
    </row>
    <row r="562" spans="3:12" ht="62.5">
      <c r="C562" s="139" t="s">
        <v>169</v>
      </c>
      <c r="D562" s="140" t="s">
        <v>821</v>
      </c>
      <c r="E562" s="139" t="s">
        <v>181</v>
      </c>
      <c r="F562" s="139" t="s">
        <v>560</v>
      </c>
      <c r="G562" s="750" t="s">
        <v>340</v>
      </c>
      <c r="H562" s="750"/>
      <c r="I562" s="141" t="s">
        <v>175</v>
      </c>
      <c r="J562" s="142">
        <v>0.2122</v>
      </c>
      <c r="K562" s="166">
        <v>49.64</v>
      </c>
      <c r="L562" s="166">
        <v>10.53</v>
      </c>
    </row>
    <row r="563" spans="3:12" ht="62.5">
      <c r="C563" s="139" t="s">
        <v>169</v>
      </c>
      <c r="D563" s="140" t="s">
        <v>822</v>
      </c>
      <c r="E563" s="139" t="s">
        <v>181</v>
      </c>
      <c r="F563" s="139" t="s">
        <v>561</v>
      </c>
      <c r="G563" s="750" t="s">
        <v>340</v>
      </c>
      <c r="H563" s="750"/>
      <c r="I563" s="141" t="s">
        <v>175</v>
      </c>
      <c r="J563" s="142">
        <v>9.8199999999999996E-2</v>
      </c>
      <c r="K563" s="166">
        <v>19.489999999999998</v>
      </c>
      <c r="L563" s="166">
        <v>1.91</v>
      </c>
    </row>
    <row r="564" spans="3:12" ht="50">
      <c r="C564" s="139" t="s">
        <v>169</v>
      </c>
      <c r="D564" s="140" t="s">
        <v>823</v>
      </c>
      <c r="E564" s="139" t="s">
        <v>181</v>
      </c>
      <c r="F564" s="139" t="s">
        <v>562</v>
      </c>
      <c r="G564" s="750" t="s">
        <v>340</v>
      </c>
      <c r="H564" s="750"/>
      <c r="I564" s="141" t="s">
        <v>175</v>
      </c>
      <c r="J564" s="142">
        <v>4.7800000000000002E-2</v>
      </c>
      <c r="K564" s="166">
        <v>48.91</v>
      </c>
      <c r="L564" s="166">
        <v>2.33</v>
      </c>
    </row>
    <row r="565" spans="3:12" ht="62.5">
      <c r="C565" s="139" t="s">
        <v>169</v>
      </c>
      <c r="D565" s="140" t="s">
        <v>824</v>
      </c>
      <c r="E565" s="139" t="s">
        <v>181</v>
      </c>
      <c r="F565" s="139" t="s">
        <v>563</v>
      </c>
      <c r="G565" s="750" t="s">
        <v>340</v>
      </c>
      <c r="H565" s="750"/>
      <c r="I565" s="141" t="s">
        <v>175</v>
      </c>
      <c r="J565" s="142">
        <v>0.1086</v>
      </c>
      <c r="K565" s="166">
        <v>56.98</v>
      </c>
      <c r="L565" s="166">
        <v>6.18</v>
      </c>
    </row>
    <row r="566" spans="3:12" ht="50">
      <c r="C566" s="139" t="s">
        <v>169</v>
      </c>
      <c r="D566" s="140" t="s">
        <v>825</v>
      </c>
      <c r="E566" s="139" t="s">
        <v>181</v>
      </c>
      <c r="F566" s="139" t="s">
        <v>564</v>
      </c>
      <c r="G566" s="750" t="s">
        <v>340</v>
      </c>
      <c r="H566" s="750"/>
      <c r="I566" s="141" t="s">
        <v>188</v>
      </c>
      <c r="J566" s="142">
        <v>0.56100000000000005</v>
      </c>
      <c r="K566" s="166">
        <v>32.450000000000003</v>
      </c>
      <c r="L566" s="166">
        <v>18.2</v>
      </c>
    </row>
    <row r="567" spans="3:12" ht="62.5">
      <c r="C567" s="139" t="s">
        <v>169</v>
      </c>
      <c r="D567" s="140" t="s">
        <v>826</v>
      </c>
      <c r="E567" s="139" t="s">
        <v>181</v>
      </c>
      <c r="F567" s="139" t="s">
        <v>565</v>
      </c>
      <c r="G567" s="750" t="s">
        <v>340</v>
      </c>
      <c r="H567" s="750"/>
      <c r="I567" s="141" t="s">
        <v>175</v>
      </c>
      <c r="J567" s="142">
        <v>8.5000000000000006E-3</v>
      </c>
      <c r="K567" s="166">
        <v>31.04</v>
      </c>
      <c r="L567" s="166">
        <v>0.26</v>
      </c>
    </row>
    <row r="568" spans="3:12" ht="62.5">
      <c r="C568" s="139" t="s">
        <v>169</v>
      </c>
      <c r="D568" s="140" t="s">
        <v>827</v>
      </c>
      <c r="E568" s="139" t="s">
        <v>181</v>
      </c>
      <c r="F568" s="139" t="s">
        <v>566</v>
      </c>
      <c r="G568" s="750" t="s">
        <v>340</v>
      </c>
      <c r="H568" s="750"/>
      <c r="I568" s="141" t="s">
        <v>175</v>
      </c>
      <c r="J568" s="142">
        <v>0.2392</v>
      </c>
      <c r="K568" s="166">
        <v>20.149999999999999</v>
      </c>
      <c r="L568" s="166">
        <v>4.8099999999999996</v>
      </c>
    </row>
    <row r="569" spans="3:12" ht="50">
      <c r="C569" s="139" t="s">
        <v>169</v>
      </c>
      <c r="D569" s="140" t="s">
        <v>828</v>
      </c>
      <c r="E569" s="139" t="s">
        <v>181</v>
      </c>
      <c r="F569" s="139" t="s">
        <v>567</v>
      </c>
      <c r="G569" s="750" t="s">
        <v>340</v>
      </c>
      <c r="H569" s="750"/>
      <c r="I569" s="141" t="s">
        <v>175</v>
      </c>
      <c r="J569" s="142">
        <v>5.9799999999999999E-2</v>
      </c>
      <c r="K569" s="166">
        <v>50.22</v>
      </c>
      <c r="L569" s="166">
        <v>3</v>
      </c>
    </row>
    <row r="570" spans="3:12" ht="62.5">
      <c r="C570" s="139" t="s">
        <v>169</v>
      </c>
      <c r="D570" s="140" t="s">
        <v>829</v>
      </c>
      <c r="E570" s="139" t="s">
        <v>181</v>
      </c>
      <c r="F570" s="139" t="s">
        <v>568</v>
      </c>
      <c r="G570" s="750" t="s">
        <v>340</v>
      </c>
      <c r="H570" s="750"/>
      <c r="I570" s="141" t="s">
        <v>175</v>
      </c>
      <c r="J570" s="142">
        <v>3.1099999999999999E-2</v>
      </c>
      <c r="K570" s="166">
        <v>58.29</v>
      </c>
      <c r="L570" s="166">
        <v>1.81</v>
      </c>
    </row>
    <row r="571" spans="3:12" ht="50">
      <c r="C571" s="139" t="s">
        <v>169</v>
      </c>
      <c r="D571" s="140" t="s">
        <v>830</v>
      </c>
      <c r="E571" s="139" t="s">
        <v>181</v>
      </c>
      <c r="F571" s="139" t="s">
        <v>569</v>
      </c>
      <c r="G571" s="750" t="s">
        <v>340</v>
      </c>
      <c r="H571" s="750"/>
      <c r="I571" s="141" t="s">
        <v>188</v>
      </c>
      <c r="J571" s="142">
        <v>0.25440000000000002</v>
      </c>
      <c r="K571" s="166">
        <v>31.52</v>
      </c>
      <c r="L571" s="166">
        <v>8.01</v>
      </c>
    </row>
    <row r="572" spans="3:12" ht="50">
      <c r="C572" s="139" t="s">
        <v>169</v>
      </c>
      <c r="D572" s="140" t="s">
        <v>831</v>
      </c>
      <c r="E572" s="139" t="s">
        <v>181</v>
      </c>
      <c r="F572" s="139" t="s">
        <v>570</v>
      </c>
      <c r="G572" s="750" t="s">
        <v>340</v>
      </c>
      <c r="H572" s="750"/>
      <c r="I572" s="141" t="s">
        <v>175</v>
      </c>
      <c r="J572" s="142">
        <v>1.78E-2</v>
      </c>
      <c r="K572" s="166">
        <v>33.43</v>
      </c>
      <c r="L572" s="166">
        <v>0.59</v>
      </c>
    </row>
    <row r="573" spans="3:12" ht="50">
      <c r="C573" s="139" t="s">
        <v>169</v>
      </c>
      <c r="D573" s="140" t="s">
        <v>832</v>
      </c>
      <c r="E573" s="139" t="s">
        <v>181</v>
      </c>
      <c r="F573" s="139" t="s">
        <v>571</v>
      </c>
      <c r="G573" s="750" t="s">
        <v>340</v>
      </c>
      <c r="H573" s="750"/>
      <c r="I573" s="141" t="s">
        <v>175</v>
      </c>
      <c r="J573" s="142">
        <v>0.12670000000000001</v>
      </c>
      <c r="K573" s="166">
        <v>21.74</v>
      </c>
      <c r="L573" s="166">
        <v>2.75</v>
      </c>
    </row>
    <row r="574" spans="3:12" ht="62.5">
      <c r="C574" s="139" t="s">
        <v>169</v>
      </c>
      <c r="D574" s="140" t="s">
        <v>833</v>
      </c>
      <c r="E574" s="139" t="s">
        <v>181</v>
      </c>
      <c r="F574" s="139" t="s">
        <v>572</v>
      </c>
      <c r="G574" s="750" t="s">
        <v>340</v>
      </c>
      <c r="H574" s="750"/>
      <c r="I574" s="141" t="s">
        <v>175</v>
      </c>
      <c r="J574" s="142">
        <v>8.0000000000000004E-4</v>
      </c>
      <c r="K574" s="166">
        <v>61.48</v>
      </c>
      <c r="L574" s="166">
        <v>0.04</v>
      </c>
    </row>
    <row r="575" spans="3:12" ht="25">
      <c r="C575" s="139" t="s">
        <v>169</v>
      </c>
      <c r="D575" s="140" t="s">
        <v>834</v>
      </c>
      <c r="E575" s="139" t="s">
        <v>181</v>
      </c>
      <c r="F575" s="139" t="s">
        <v>409</v>
      </c>
      <c r="G575" s="750" t="s">
        <v>340</v>
      </c>
      <c r="H575" s="750"/>
      <c r="I575" s="141" t="s">
        <v>175</v>
      </c>
      <c r="J575" s="142">
        <v>9.9949999999999997E-2</v>
      </c>
      <c r="K575" s="166">
        <v>42.37</v>
      </c>
      <c r="L575" s="166">
        <v>4.2300000000000004</v>
      </c>
    </row>
    <row r="576" spans="3:12" ht="25">
      <c r="C576" s="139" t="s">
        <v>169</v>
      </c>
      <c r="D576" s="140" t="s">
        <v>835</v>
      </c>
      <c r="E576" s="139" t="s">
        <v>181</v>
      </c>
      <c r="F576" s="139" t="s">
        <v>412</v>
      </c>
      <c r="G576" s="750" t="s">
        <v>340</v>
      </c>
      <c r="H576" s="750"/>
      <c r="I576" s="141" t="s">
        <v>175</v>
      </c>
      <c r="J576" s="142">
        <v>0.23230000000000001</v>
      </c>
      <c r="K576" s="166">
        <v>6.86</v>
      </c>
      <c r="L576" s="166">
        <v>1.59</v>
      </c>
    </row>
    <row r="577" spans="3:12" ht="50">
      <c r="C577" s="139" t="s">
        <v>169</v>
      </c>
      <c r="D577" s="140" t="s">
        <v>836</v>
      </c>
      <c r="E577" s="139" t="s">
        <v>181</v>
      </c>
      <c r="F577" s="139" t="s">
        <v>410</v>
      </c>
      <c r="G577" s="750" t="s">
        <v>340</v>
      </c>
      <c r="H577" s="750"/>
      <c r="I577" s="141" t="s">
        <v>188</v>
      </c>
      <c r="J577" s="142">
        <v>0.1239</v>
      </c>
      <c r="K577" s="166">
        <v>5.86</v>
      </c>
      <c r="L577" s="166">
        <v>0.72</v>
      </c>
    </row>
    <row r="578" spans="3:12" ht="37.5">
      <c r="C578" s="139" t="s">
        <v>169</v>
      </c>
      <c r="D578" s="140" t="s">
        <v>837</v>
      </c>
      <c r="E578" s="139" t="s">
        <v>181</v>
      </c>
      <c r="F578" s="139" t="s">
        <v>411</v>
      </c>
      <c r="G578" s="750" t="s">
        <v>340</v>
      </c>
      <c r="H578" s="750"/>
      <c r="I578" s="141" t="s">
        <v>175</v>
      </c>
      <c r="J578" s="142">
        <v>9.9500000000000005E-2</v>
      </c>
      <c r="K578" s="166">
        <v>5.25</v>
      </c>
      <c r="L578" s="166">
        <v>0.52</v>
      </c>
    </row>
    <row r="579" spans="3:12" ht="25">
      <c r="C579" s="94" t="s">
        <v>619</v>
      </c>
      <c r="D579" s="94" t="s">
        <v>619</v>
      </c>
      <c r="E579" s="94"/>
      <c r="F579" s="94"/>
      <c r="G579" s="94" t="s">
        <v>170</v>
      </c>
      <c r="H579" s="95">
        <v>10.874293170943888</v>
      </c>
      <c r="I579" s="94" t="s">
        <v>171</v>
      </c>
      <c r="J579" s="95">
        <v>9.1300000000000008</v>
      </c>
      <c r="K579" s="94" t="s">
        <v>172</v>
      </c>
      <c r="L579" s="95">
        <v>20</v>
      </c>
    </row>
    <row r="580" spans="3:12">
      <c r="C580" s="94" t="s">
        <v>619</v>
      </c>
      <c r="D580" s="94" t="s">
        <v>619</v>
      </c>
      <c r="E580" s="94"/>
      <c r="F580" s="94"/>
      <c r="G580" s="94" t="s">
        <v>173</v>
      </c>
      <c r="H580" s="95">
        <v>20.309999999999999</v>
      </c>
      <c r="I580" s="94"/>
      <c r="J580" s="751" t="s">
        <v>174</v>
      </c>
      <c r="K580" s="751"/>
      <c r="L580" s="95">
        <v>97.07</v>
      </c>
    </row>
    <row r="581" spans="3:12" ht="14.5" thickBot="1">
      <c r="C581" s="143" t="s">
        <v>619</v>
      </c>
      <c r="D581" s="143" t="s">
        <v>619</v>
      </c>
      <c r="E581" s="143"/>
      <c r="F581" s="143"/>
      <c r="G581" s="143"/>
      <c r="H581" s="143"/>
      <c r="I581" s="143"/>
      <c r="J581" s="144"/>
      <c r="K581" s="143"/>
      <c r="L581" s="156"/>
    </row>
    <row r="582" spans="3:12" ht="14.5" thickTop="1">
      <c r="C582" s="145" t="s">
        <v>619</v>
      </c>
      <c r="D582" s="145" t="s">
        <v>619</v>
      </c>
      <c r="E582" s="145"/>
      <c r="F582" s="145"/>
      <c r="G582" s="145"/>
      <c r="H582" s="145"/>
      <c r="I582" s="145"/>
      <c r="J582" s="145"/>
      <c r="K582" s="145"/>
      <c r="L582" s="145"/>
    </row>
    <row r="583" spans="3:12" ht="28">
      <c r="C583" s="136" t="s">
        <v>600</v>
      </c>
      <c r="D583" s="137" t="s">
        <v>160</v>
      </c>
      <c r="E583" s="136" t="s">
        <v>161</v>
      </c>
      <c r="F583" s="136" t="s">
        <v>162</v>
      </c>
      <c r="G583" s="752" t="s">
        <v>163</v>
      </c>
      <c r="H583" s="752"/>
      <c r="I583" s="138" t="s">
        <v>164</v>
      </c>
      <c r="J583" s="137" t="s">
        <v>158</v>
      </c>
      <c r="K583" s="137" t="s">
        <v>165</v>
      </c>
      <c r="L583" s="137" t="s">
        <v>166</v>
      </c>
    </row>
    <row r="584" spans="3:12" ht="91">
      <c r="C584" s="150" t="s">
        <v>167</v>
      </c>
      <c r="D584" s="151" t="s">
        <v>838</v>
      </c>
      <c r="E584" s="150" t="s">
        <v>181</v>
      </c>
      <c r="F584" s="150" t="s">
        <v>220</v>
      </c>
      <c r="G584" s="753" t="s">
        <v>340</v>
      </c>
      <c r="H584" s="753"/>
      <c r="I584" s="152" t="s">
        <v>188</v>
      </c>
      <c r="J584" s="153">
        <v>1</v>
      </c>
      <c r="K584" s="167">
        <v>93.74</v>
      </c>
      <c r="L584" s="167">
        <v>93.74</v>
      </c>
    </row>
    <row r="585" spans="3:12" ht="50">
      <c r="C585" s="139" t="s">
        <v>169</v>
      </c>
      <c r="D585" s="140" t="s">
        <v>839</v>
      </c>
      <c r="E585" s="139" t="s">
        <v>181</v>
      </c>
      <c r="F585" s="139" t="s">
        <v>573</v>
      </c>
      <c r="G585" s="750" t="s">
        <v>340</v>
      </c>
      <c r="H585" s="750"/>
      <c r="I585" s="141" t="s">
        <v>188</v>
      </c>
      <c r="J585" s="142">
        <v>1</v>
      </c>
      <c r="K585" s="166">
        <v>26.17</v>
      </c>
      <c r="L585" s="166">
        <v>26.17</v>
      </c>
    </row>
    <row r="586" spans="3:12" ht="62.5">
      <c r="C586" s="139" t="s">
        <v>169</v>
      </c>
      <c r="D586" s="140" t="s">
        <v>840</v>
      </c>
      <c r="E586" s="139" t="s">
        <v>181</v>
      </c>
      <c r="F586" s="139" t="s">
        <v>574</v>
      </c>
      <c r="G586" s="750" t="s">
        <v>340</v>
      </c>
      <c r="H586" s="750"/>
      <c r="I586" s="141" t="s">
        <v>175</v>
      </c>
      <c r="J586" s="142">
        <v>1.4222999999999999</v>
      </c>
      <c r="K586" s="166">
        <v>14.6</v>
      </c>
      <c r="L586" s="166">
        <v>20.76</v>
      </c>
    </row>
    <row r="587" spans="3:12" ht="62.5">
      <c r="C587" s="139" t="s">
        <v>169</v>
      </c>
      <c r="D587" s="140" t="s">
        <v>841</v>
      </c>
      <c r="E587" s="139" t="s">
        <v>181</v>
      </c>
      <c r="F587" s="139" t="s">
        <v>575</v>
      </c>
      <c r="G587" s="750" t="s">
        <v>340</v>
      </c>
      <c r="H587" s="750"/>
      <c r="I587" s="141" t="s">
        <v>175</v>
      </c>
      <c r="J587" s="142">
        <v>1.4991000000000001</v>
      </c>
      <c r="K587" s="166">
        <v>15.48</v>
      </c>
      <c r="L587" s="166">
        <v>23.2</v>
      </c>
    </row>
    <row r="588" spans="3:12" ht="62.5">
      <c r="C588" s="139" t="s">
        <v>169</v>
      </c>
      <c r="D588" s="140" t="s">
        <v>842</v>
      </c>
      <c r="E588" s="139" t="s">
        <v>181</v>
      </c>
      <c r="F588" s="139" t="s">
        <v>576</v>
      </c>
      <c r="G588" s="750" t="s">
        <v>340</v>
      </c>
      <c r="H588" s="750"/>
      <c r="I588" s="141" t="s">
        <v>175</v>
      </c>
      <c r="J588" s="142">
        <v>1.2919</v>
      </c>
      <c r="K588" s="166">
        <v>9.36</v>
      </c>
      <c r="L588" s="166">
        <v>12.09</v>
      </c>
    </row>
    <row r="589" spans="3:12" ht="50">
      <c r="C589" s="139" t="s">
        <v>169</v>
      </c>
      <c r="D589" s="140" t="s">
        <v>843</v>
      </c>
      <c r="E589" s="139" t="s">
        <v>181</v>
      </c>
      <c r="F589" s="139" t="s">
        <v>577</v>
      </c>
      <c r="G589" s="750" t="s">
        <v>340</v>
      </c>
      <c r="H589" s="750"/>
      <c r="I589" s="141" t="s">
        <v>175</v>
      </c>
      <c r="J589" s="142">
        <v>7.0000000000000007E-2</v>
      </c>
      <c r="K589" s="166">
        <v>25.72</v>
      </c>
      <c r="L589" s="166">
        <v>1.8</v>
      </c>
    </row>
    <row r="590" spans="3:12" ht="62.5">
      <c r="C590" s="139" t="s">
        <v>169</v>
      </c>
      <c r="D590" s="140" t="s">
        <v>844</v>
      </c>
      <c r="E590" s="139" t="s">
        <v>181</v>
      </c>
      <c r="F590" s="139" t="s">
        <v>578</v>
      </c>
      <c r="G590" s="750" t="s">
        <v>340</v>
      </c>
      <c r="H590" s="750"/>
      <c r="I590" s="141" t="s">
        <v>175</v>
      </c>
      <c r="J590" s="142">
        <v>2.7799999999999998E-2</v>
      </c>
      <c r="K590" s="166">
        <v>6.53</v>
      </c>
      <c r="L590" s="166">
        <v>0.18</v>
      </c>
    </row>
    <row r="591" spans="3:12" ht="37.5">
      <c r="C591" s="139" t="s">
        <v>169</v>
      </c>
      <c r="D591" s="140" t="s">
        <v>780</v>
      </c>
      <c r="E591" s="139" t="s">
        <v>181</v>
      </c>
      <c r="F591" s="139" t="s">
        <v>397</v>
      </c>
      <c r="G591" s="750" t="s">
        <v>340</v>
      </c>
      <c r="H591" s="750"/>
      <c r="I591" s="141" t="s">
        <v>175</v>
      </c>
      <c r="J591" s="142">
        <v>0.17180000000000001</v>
      </c>
      <c r="K591" s="166">
        <v>29.56</v>
      </c>
      <c r="L591" s="166">
        <v>5.07</v>
      </c>
    </row>
    <row r="592" spans="3:12" ht="37.5">
      <c r="C592" s="139" t="s">
        <v>169</v>
      </c>
      <c r="D592" s="140" t="s">
        <v>781</v>
      </c>
      <c r="E592" s="139" t="s">
        <v>181</v>
      </c>
      <c r="F592" s="139" t="s">
        <v>394</v>
      </c>
      <c r="G592" s="750" t="s">
        <v>340</v>
      </c>
      <c r="H592" s="750"/>
      <c r="I592" s="141" t="s">
        <v>175</v>
      </c>
      <c r="J592" s="142">
        <v>4.2099999999999999E-2</v>
      </c>
      <c r="K592" s="166">
        <v>5.36</v>
      </c>
      <c r="L592" s="166">
        <v>0.22</v>
      </c>
    </row>
    <row r="593" spans="3:12" ht="50">
      <c r="C593" s="139" t="s">
        <v>169</v>
      </c>
      <c r="D593" s="140" t="s">
        <v>845</v>
      </c>
      <c r="E593" s="139" t="s">
        <v>181</v>
      </c>
      <c r="F593" s="139" t="s">
        <v>413</v>
      </c>
      <c r="G593" s="750" t="s">
        <v>340</v>
      </c>
      <c r="H593" s="750"/>
      <c r="I593" s="141" t="s">
        <v>188</v>
      </c>
      <c r="J593" s="142">
        <v>0.1074</v>
      </c>
      <c r="K593" s="166">
        <v>18.600000000000001</v>
      </c>
      <c r="L593" s="166">
        <v>1.99</v>
      </c>
    </row>
    <row r="594" spans="3:12" ht="62.5">
      <c r="C594" s="139" t="s">
        <v>169</v>
      </c>
      <c r="D594" s="140" t="s">
        <v>782</v>
      </c>
      <c r="E594" s="139" t="s">
        <v>181</v>
      </c>
      <c r="F594" s="139" t="s">
        <v>396</v>
      </c>
      <c r="G594" s="750" t="s">
        <v>340</v>
      </c>
      <c r="H594" s="750"/>
      <c r="I594" s="141" t="s">
        <v>188</v>
      </c>
      <c r="J594" s="142">
        <v>3.5299999999999998E-2</v>
      </c>
      <c r="K594" s="166">
        <v>5.12</v>
      </c>
      <c r="L594" s="166">
        <v>0.18</v>
      </c>
    </row>
    <row r="595" spans="3:12" ht="37.5">
      <c r="C595" s="139" t="s">
        <v>169</v>
      </c>
      <c r="D595" s="140" t="s">
        <v>783</v>
      </c>
      <c r="E595" s="139" t="s">
        <v>181</v>
      </c>
      <c r="F595" s="139" t="s">
        <v>395</v>
      </c>
      <c r="G595" s="750" t="s">
        <v>340</v>
      </c>
      <c r="H595" s="750"/>
      <c r="I595" s="141" t="s">
        <v>175</v>
      </c>
      <c r="J595" s="142">
        <v>0.17180000000000001</v>
      </c>
      <c r="K595" s="166">
        <v>4.76</v>
      </c>
      <c r="L595" s="166">
        <v>0.81</v>
      </c>
    </row>
    <row r="596" spans="3:12" ht="50">
      <c r="C596" s="139" t="s">
        <v>169</v>
      </c>
      <c r="D596" s="140" t="s">
        <v>846</v>
      </c>
      <c r="E596" s="139" t="s">
        <v>181</v>
      </c>
      <c r="F596" s="139" t="s">
        <v>414</v>
      </c>
      <c r="G596" s="750" t="s">
        <v>340</v>
      </c>
      <c r="H596" s="750"/>
      <c r="I596" s="141" t="s">
        <v>188</v>
      </c>
      <c r="J596" s="142">
        <v>0.1074</v>
      </c>
      <c r="K596" s="166">
        <v>11.9</v>
      </c>
      <c r="L596" s="166">
        <v>1.27</v>
      </c>
    </row>
    <row r="597" spans="3:12" ht="25">
      <c r="C597" s="94" t="s">
        <v>619</v>
      </c>
      <c r="D597" s="94" t="s">
        <v>619</v>
      </c>
      <c r="E597" s="94"/>
      <c r="F597" s="94"/>
      <c r="G597" s="94" t="s">
        <v>170</v>
      </c>
      <c r="H597" s="95">
        <v>18.306872553284038</v>
      </c>
      <c r="I597" s="94" t="s">
        <v>171</v>
      </c>
      <c r="J597" s="95">
        <v>15.36</v>
      </c>
      <c r="K597" s="94" t="s">
        <v>172</v>
      </c>
      <c r="L597" s="95">
        <v>33.67</v>
      </c>
    </row>
    <row r="598" spans="3:12">
      <c r="C598" s="94" t="s">
        <v>619</v>
      </c>
      <c r="D598" s="94" t="s">
        <v>619</v>
      </c>
      <c r="E598" s="94"/>
      <c r="F598" s="94"/>
      <c r="G598" s="94" t="s">
        <v>173</v>
      </c>
      <c r="H598" s="95">
        <v>24.8</v>
      </c>
      <c r="I598" s="94"/>
      <c r="J598" s="751" t="s">
        <v>174</v>
      </c>
      <c r="K598" s="751"/>
      <c r="L598" s="95">
        <v>118.54</v>
      </c>
    </row>
    <row r="599" spans="3:12" ht="14.5" thickBot="1">
      <c r="C599" s="143" t="s">
        <v>619</v>
      </c>
      <c r="D599" s="143" t="s">
        <v>619</v>
      </c>
      <c r="E599" s="143"/>
      <c r="F599" s="143"/>
      <c r="G599" s="143"/>
      <c r="H599" s="143"/>
      <c r="I599" s="143"/>
      <c r="J599" s="144"/>
      <c r="K599" s="143"/>
      <c r="L599" s="156"/>
    </row>
    <row r="600" spans="3:12" ht="14.5" thickTop="1">
      <c r="C600" s="145" t="s">
        <v>619</v>
      </c>
      <c r="D600" s="145" t="s">
        <v>619</v>
      </c>
      <c r="E600" s="145"/>
      <c r="F600" s="145"/>
      <c r="G600" s="145"/>
      <c r="H600" s="145"/>
      <c r="I600" s="145"/>
      <c r="J600" s="145"/>
      <c r="K600" s="145"/>
      <c r="L600" s="145"/>
    </row>
    <row r="601" spans="3:12" ht="28">
      <c r="C601" s="168" t="s">
        <v>601</v>
      </c>
      <c r="D601" s="169" t="s">
        <v>160</v>
      </c>
      <c r="E601" s="168" t="s">
        <v>161</v>
      </c>
      <c r="F601" s="168" t="s">
        <v>162</v>
      </c>
      <c r="G601" s="755" t="s">
        <v>163</v>
      </c>
      <c r="H601" s="755"/>
      <c r="I601" s="170" t="s">
        <v>164</v>
      </c>
      <c r="J601" s="169" t="s">
        <v>158</v>
      </c>
      <c r="K601" s="169" t="s">
        <v>165</v>
      </c>
      <c r="L601" s="169" t="s">
        <v>166</v>
      </c>
    </row>
    <row r="602" spans="3:12">
      <c r="C602" s="150" t="s">
        <v>167</v>
      </c>
      <c r="D602" s="151" t="s">
        <v>847</v>
      </c>
      <c r="E602" s="150" t="s">
        <v>280</v>
      </c>
      <c r="F602" s="150" t="s">
        <v>465</v>
      </c>
      <c r="G602" s="753" t="s">
        <v>426</v>
      </c>
      <c r="H602" s="753"/>
      <c r="I602" s="152" t="s">
        <v>175</v>
      </c>
      <c r="J602" s="153">
        <v>1</v>
      </c>
      <c r="K602" s="167">
        <v>72.39</v>
      </c>
      <c r="L602" s="167">
        <v>72.39</v>
      </c>
    </row>
    <row r="603" spans="3:12" ht="25">
      <c r="C603" s="139" t="s">
        <v>169</v>
      </c>
      <c r="D603" s="140" t="s">
        <v>785</v>
      </c>
      <c r="E603" s="139" t="s">
        <v>181</v>
      </c>
      <c r="F603" s="139" t="s">
        <v>279</v>
      </c>
      <c r="G603" s="750" t="s">
        <v>176</v>
      </c>
      <c r="H603" s="750"/>
      <c r="I603" s="141" t="s">
        <v>182</v>
      </c>
      <c r="J603" s="142">
        <v>0.16</v>
      </c>
      <c r="K603" s="166">
        <v>21.84</v>
      </c>
      <c r="L603" s="166">
        <v>3.49</v>
      </c>
    </row>
    <row r="604" spans="3:12">
      <c r="C604" s="139" t="s">
        <v>177</v>
      </c>
      <c r="D604" s="140" t="s">
        <v>848</v>
      </c>
      <c r="E604" s="139" t="s">
        <v>280</v>
      </c>
      <c r="F604" s="139" t="s">
        <v>579</v>
      </c>
      <c r="G604" s="750" t="s">
        <v>270</v>
      </c>
      <c r="H604" s="750"/>
      <c r="I604" s="141" t="s">
        <v>175</v>
      </c>
      <c r="J604" s="142">
        <v>1</v>
      </c>
      <c r="K604" s="166">
        <v>68.900000000000006</v>
      </c>
      <c r="L604" s="166">
        <v>68.900000000000006</v>
      </c>
    </row>
    <row r="605" spans="3:12" ht="25">
      <c r="C605" s="94" t="s">
        <v>619</v>
      </c>
      <c r="D605" s="94" t="s">
        <v>619</v>
      </c>
      <c r="E605" s="94"/>
      <c r="F605" s="94"/>
      <c r="G605" s="94" t="s">
        <v>170</v>
      </c>
      <c r="H605" s="95">
        <v>1.5224010439321445</v>
      </c>
      <c r="I605" s="94" t="s">
        <v>171</v>
      </c>
      <c r="J605" s="95">
        <v>1.28</v>
      </c>
      <c r="K605" s="94" t="s">
        <v>172</v>
      </c>
      <c r="L605" s="95">
        <v>2.8</v>
      </c>
    </row>
    <row r="606" spans="3:12">
      <c r="C606" s="94" t="s">
        <v>619</v>
      </c>
      <c r="D606" s="94" t="s">
        <v>619</v>
      </c>
      <c r="E606" s="94"/>
      <c r="F606" s="94"/>
      <c r="G606" s="94" t="s">
        <v>173</v>
      </c>
      <c r="H606" s="95">
        <v>19.149999999999999</v>
      </c>
      <c r="I606" s="94"/>
      <c r="J606" s="751" t="s">
        <v>174</v>
      </c>
      <c r="K606" s="751"/>
      <c r="L606" s="95">
        <v>91.54</v>
      </c>
    </row>
    <row r="607" spans="3:12" ht="14.5" thickBot="1">
      <c r="C607" s="143" t="s">
        <v>619</v>
      </c>
      <c r="D607" s="143" t="s">
        <v>619</v>
      </c>
      <c r="E607" s="143"/>
      <c r="F607" s="143"/>
      <c r="G607" s="143"/>
      <c r="H607" s="143"/>
      <c r="I607" s="143"/>
      <c r="J607" s="144"/>
      <c r="K607" s="143"/>
      <c r="L607" s="156"/>
    </row>
    <row r="608" spans="3:12" ht="14.5" thickTop="1">
      <c r="C608" s="145" t="s">
        <v>619</v>
      </c>
      <c r="D608" s="145" t="s">
        <v>619</v>
      </c>
      <c r="E608" s="145"/>
      <c r="F608" s="145"/>
      <c r="G608" s="145"/>
      <c r="H608" s="145"/>
      <c r="I608" s="145"/>
      <c r="J608" s="145"/>
      <c r="K608" s="145"/>
      <c r="L608" s="145"/>
    </row>
    <row r="609" spans="3:12" ht="28">
      <c r="C609" s="136" t="s">
        <v>602</v>
      </c>
      <c r="D609" s="137" t="s">
        <v>160</v>
      </c>
      <c r="E609" s="136" t="s">
        <v>161</v>
      </c>
      <c r="F609" s="136" t="s">
        <v>162</v>
      </c>
      <c r="G609" s="752" t="s">
        <v>163</v>
      </c>
      <c r="H609" s="752"/>
      <c r="I609" s="138" t="s">
        <v>164</v>
      </c>
      <c r="J609" s="137" t="s">
        <v>158</v>
      </c>
      <c r="K609" s="137" t="s">
        <v>165</v>
      </c>
      <c r="L609" s="137" t="s">
        <v>166</v>
      </c>
    </row>
    <row r="610" spans="3:12" ht="52">
      <c r="C610" s="150" t="s">
        <v>167</v>
      </c>
      <c r="D610" s="151" t="s">
        <v>849</v>
      </c>
      <c r="E610" s="150" t="s">
        <v>181</v>
      </c>
      <c r="F610" s="150" t="s">
        <v>221</v>
      </c>
      <c r="G610" s="753" t="s">
        <v>340</v>
      </c>
      <c r="H610" s="753"/>
      <c r="I610" s="152" t="s">
        <v>175</v>
      </c>
      <c r="J610" s="153">
        <v>1</v>
      </c>
      <c r="K610" s="167">
        <v>252.44</v>
      </c>
      <c r="L610" s="167">
        <v>252.44</v>
      </c>
    </row>
    <row r="611" spans="3:12" ht="50">
      <c r="C611" s="139" t="s">
        <v>169</v>
      </c>
      <c r="D611" s="140" t="s">
        <v>850</v>
      </c>
      <c r="E611" s="139" t="s">
        <v>181</v>
      </c>
      <c r="F611" s="139" t="s">
        <v>418</v>
      </c>
      <c r="G611" s="750" t="s">
        <v>176</v>
      </c>
      <c r="H611" s="750"/>
      <c r="I611" s="141" t="s">
        <v>189</v>
      </c>
      <c r="J611" s="142">
        <v>5.2299999999999999E-2</v>
      </c>
      <c r="K611" s="166">
        <v>833.12</v>
      </c>
      <c r="L611" s="166">
        <v>43.57</v>
      </c>
    </row>
    <row r="612" spans="3:12" ht="37.5">
      <c r="C612" s="139" t="s">
        <v>169</v>
      </c>
      <c r="D612" s="140" t="s">
        <v>851</v>
      </c>
      <c r="E612" s="139" t="s">
        <v>181</v>
      </c>
      <c r="F612" s="139" t="s">
        <v>190</v>
      </c>
      <c r="G612" s="750" t="s">
        <v>282</v>
      </c>
      <c r="H612" s="750"/>
      <c r="I612" s="141" t="s">
        <v>180</v>
      </c>
      <c r="J612" s="142">
        <v>0.35</v>
      </c>
      <c r="K612" s="166">
        <v>5.0199999999999996</v>
      </c>
      <c r="L612" s="166">
        <v>1.75</v>
      </c>
    </row>
    <row r="613" spans="3:12" ht="50">
      <c r="C613" s="139" t="s">
        <v>169</v>
      </c>
      <c r="D613" s="140" t="s">
        <v>852</v>
      </c>
      <c r="E613" s="139" t="s">
        <v>181</v>
      </c>
      <c r="F613" s="139" t="s">
        <v>417</v>
      </c>
      <c r="G613" s="750" t="s">
        <v>176</v>
      </c>
      <c r="H613" s="750"/>
      <c r="I613" s="141" t="s">
        <v>189</v>
      </c>
      <c r="J613" s="142">
        <v>1.15E-2</v>
      </c>
      <c r="K613" s="166">
        <v>529.32000000000005</v>
      </c>
      <c r="L613" s="166">
        <v>6.08</v>
      </c>
    </row>
    <row r="614" spans="3:12">
      <c r="C614" s="139" t="s">
        <v>169</v>
      </c>
      <c r="D614" s="140" t="s">
        <v>641</v>
      </c>
      <c r="E614" s="139" t="s">
        <v>181</v>
      </c>
      <c r="F614" s="139" t="s">
        <v>277</v>
      </c>
      <c r="G614" s="750" t="s">
        <v>176</v>
      </c>
      <c r="H614" s="750"/>
      <c r="I614" s="141" t="s">
        <v>182</v>
      </c>
      <c r="J614" s="142">
        <v>2.625</v>
      </c>
      <c r="K614" s="166">
        <v>21.86</v>
      </c>
      <c r="L614" s="166">
        <v>57.38</v>
      </c>
    </row>
    <row r="615" spans="3:12">
      <c r="C615" s="139" t="s">
        <v>169</v>
      </c>
      <c r="D615" s="140" t="s">
        <v>631</v>
      </c>
      <c r="E615" s="139" t="s">
        <v>181</v>
      </c>
      <c r="F615" s="139" t="s">
        <v>185</v>
      </c>
      <c r="G615" s="750" t="s">
        <v>176</v>
      </c>
      <c r="H615" s="750"/>
      <c r="I615" s="141" t="s">
        <v>182</v>
      </c>
      <c r="J615" s="142">
        <v>2.0625</v>
      </c>
      <c r="K615" s="166">
        <v>17.420000000000002</v>
      </c>
      <c r="L615" s="166">
        <v>35.92</v>
      </c>
    </row>
    <row r="616" spans="3:12" ht="50">
      <c r="C616" s="139" t="s">
        <v>169</v>
      </c>
      <c r="D616" s="140" t="s">
        <v>853</v>
      </c>
      <c r="E616" s="139" t="s">
        <v>181</v>
      </c>
      <c r="F616" s="139" t="s">
        <v>287</v>
      </c>
      <c r="G616" s="750" t="s">
        <v>267</v>
      </c>
      <c r="H616" s="750"/>
      <c r="I616" s="141" t="s">
        <v>189</v>
      </c>
      <c r="J616" s="142">
        <v>2.23E-2</v>
      </c>
      <c r="K616" s="166">
        <v>524.9</v>
      </c>
      <c r="L616" s="166">
        <v>11.7</v>
      </c>
    </row>
    <row r="617" spans="3:12" ht="37.5">
      <c r="C617" s="139" t="s">
        <v>169</v>
      </c>
      <c r="D617" s="140" t="s">
        <v>854</v>
      </c>
      <c r="E617" s="139" t="s">
        <v>181</v>
      </c>
      <c r="F617" s="139" t="s">
        <v>416</v>
      </c>
      <c r="G617" s="750" t="s">
        <v>267</v>
      </c>
      <c r="H617" s="750"/>
      <c r="I617" s="141" t="s">
        <v>189</v>
      </c>
      <c r="J617" s="142">
        <v>1.32E-2</v>
      </c>
      <c r="K617" s="166">
        <v>3179.4</v>
      </c>
      <c r="L617" s="166">
        <v>41.96</v>
      </c>
    </row>
    <row r="618" spans="3:12" ht="25">
      <c r="C618" s="139" t="s">
        <v>177</v>
      </c>
      <c r="D618" s="140" t="s">
        <v>855</v>
      </c>
      <c r="E618" s="139" t="s">
        <v>181</v>
      </c>
      <c r="F618" s="139" t="s">
        <v>419</v>
      </c>
      <c r="G618" s="750" t="s">
        <v>270</v>
      </c>
      <c r="H618" s="750"/>
      <c r="I618" s="141" t="s">
        <v>175</v>
      </c>
      <c r="J618" s="142">
        <v>16.158999999999999</v>
      </c>
      <c r="K618" s="166">
        <v>3.03</v>
      </c>
      <c r="L618" s="166">
        <v>48.96</v>
      </c>
    </row>
    <row r="619" spans="3:12" ht="37.5">
      <c r="C619" s="139" t="s">
        <v>177</v>
      </c>
      <c r="D619" s="140" t="s">
        <v>856</v>
      </c>
      <c r="E619" s="139" t="s">
        <v>181</v>
      </c>
      <c r="F619" s="139" t="s">
        <v>288</v>
      </c>
      <c r="G619" s="750" t="s">
        <v>270</v>
      </c>
      <c r="H619" s="750"/>
      <c r="I619" s="141" t="s">
        <v>276</v>
      </c>
      <c r="J619" s="142">
        <v>2.7000000000000001E-3</v>
      </c>
      <c r="K619" s="166">
        <v>8.84</v>
      </c>
      <c r="L619" s="166">
        <v>0.02</v>
      </c>
    </row>
    <row r="620" spans="3:12" ht="25">
      <c r="C620" s="139" t="s">
        <v>177</v>
      </c>
      <c r="D620" s="140" t="s">
        <v>633</v>
      </c>
      <c r="E620" s="139" t="s">
        <v>181</v>
      </c>
      <c r="F620" s="139" t="s">
        <v>271</v>
      </c>
      <c r="G620" s="750" t="s">
        <v>270</v>
      </c>
      <c r="H620" s="750"/>
      <c r="I620" s="141" t="s">
        <v>188</v>
      </c>
      <c r="J620" s="142">
        <v>5.9200000000000003E-2</v>
      </c>
      <c r="K620" s="166">
        <v>11.67</v>
      </c>
      <c r="L620" s="166">
        <v>0.69</v>
      </c>
    </row>
    <row r="621" spans="3:12" ht="25">
      <c r="C621" s="139" t="s">
        <v>177</v>
      </c>
      <c r="D621" s="140" t="s">
        <v>857</v>
      </c>
      <c r="E621" s="139" t="s">
        <v>181</v>
      </c>
      <c r="F621" s="139" t="s">
        <v>420</v>
      </c>
      <c r="G621" s="750" t="s">
        <v>270</v>
      </c>
      <c r="H621" s="750"/>
      <c r="I621" s="141" t="s">
        <v>192</v>
      </c>
      <c r="J621" s="142">
        <v>6.1999999999999998E-3</v>
      </c>
      <c r="K621" s="166">
        <v>26.39</v>
      </c>
      <c r="L621" s="166">
        <v>0.16</v>
      </c>
    </row>
    <row r="622" spans="3:12" ht="25">
      <c r="C622" s="139" t="s">
        <v>177</v>
      </c>
      <c r="D622" s="140" t="s">
        <v>858</v>
      </c>
      <c r="E622" s="139" t="s">
        <v>181</v>
      </c>
      <c r="F622" s="139" t="s">
        <v>283</v>
      </c>
      <c r="G622" s="750" t="s">
        <v>270</v>
      </c>
      <c r="H622" s="750"/>
      <c r="I622" s="141" t="s">
        <v>188</v>
      </c>
      <c r="J622" s="142">
        <v>7.0400000000000004E-2</v>
      </c>
      <c r="K622" s="166">
        <v>4.08</v>
      </c>
      <c r="L622" s="166">
        <v>0.28000000000000003</v>
      </c>
    </row>
    <row r="623" spans="3:12" ht="37.5">
      <c r="C623" s="139" t="s">
        <v>177</v>
      </c>
      <c r="D623" s="140" t="s">
        <v>859</v>
      </c>
      <c r="E623" s="139" t="s">
        <v>181</v>
      </c>
      <c r="F623" s="139" t="s">
        <v>284</v>
      </c>
      <c r="G623" s="750" t="s">
        <v>270</v>
      </c>
      <c r="H623" s="750"/>
      <c r="I623" s="141" t="s">
        <v>188</v>
      </c>
      <c r="J623" s="142">
        <v>0.2208</v>
      </c>
      <c r="K623" s="166">
        <v>18.010000000000002</v>
      </c>
      <c r="L623" s="166">
        <v>3.97</v>
      </c>
    </row>
    <row r="624" spans="3:12" ht="25">
      <c r="C624" s="94" t="s">
        <v>619</v>
      </c>
      <c r="D624" s="94" t="s">
        <v>619</v>
      </c>
      <c r="E624" s="94"/>
      <c r="F624" s="94"/>
      <c r="G624" s="94" t="s">
        <v>170</v>
      </c>
      <c r="H624" s="95">
        <v>50.913440626359289</v>
      </c>
      <c r="I624" s="94" t="s">
        <v>171</v>
      </c>
      <c r="J624" s="95">
        <v>42.73</v>
      </c>
      <c r="K624" s="94" t="s">
        <v>172</v>
      </c>
      <c r="L624" s="95">
        <v>93.64</v>
      </c>
    </row>
    <row r="625" spans="3:12">
      <c r="C625" s="94" t="s">
        <v>619</v>
      </c>
      <c r="D625" s="94" t="s">
        <v>619</v>
      </c>
      <c r="E625" s="94"/>
      <c r="F625" s="94"/>
      <c r="G625" s="94" t="s">
        <v>173</v>
      </c>
      <c r="H625" s="95">
        <v>66.790000000000006</v>
      </c>
      <c r="I625" s="94"/>
      <c r="J625" s="751" t="s">
        <v>174</v>
      </c>
      <c r="K625" s="751"/>
      <c r="L625" s="95">
        <v>319.23</v>
      </c>
    </row>
    <row r="626" spans="3:12" ht="14.5" thickBot="1">
      <c r="C626" s="143" t="s">
        <v>619</v>
      </c>
      <c r="D626" s="143" t="s">
        <v>619</v>
      </c>
      <c r="E626" s="143"/>
      <c r="F626" s="143"/>
      <c r="G626" s="143"/>
      <c r="H626" s="143"/>
      <c r="I626" s="143"/>
      <c r="J626" s="144"/>
      <c r="K626" s="143"/>
      <c r="L626" s="156"/>
    </row>
    <row r="627" spans="3:12" ht="14.5" thickTop="1">
      <c r="C627" s="145" t="s">
        <v>619</v>
      </c>
      <c r="D627" s="145" t="s">
        <v>619</v>
      </c>
      <c r="E627" s="145"/>
      <c r="F627" s="145"/>
      <c r="G627" s="145"/>
      <c r="H627" s="145"/>
      <c r="I627" s="145"/>
      <c r="J627" s="145"/>
      <c r="K627" s="145"/>
      <c r="L627" s="145"/>
    </row>
    <row r="628" spans="3:12" ht="28">
      <c r="C628" s="136" t="s">
        <v>603</v>
      </c>
      <c r="D628" s="137" t="s">
        <v>160</v>
      </c>
      <c r="E628" s="136" t="s">
        <v>161</v>
      </c>
      <c r="F628" s="136" t="s">
        <v>162</v>
      </c>
      <c r="G628" s="752" t="s">
        <v>163</v>
      </c>
      <c r="H628" s="752"/>
      <c r="I628" s="138" t="s">
        <v>164</v>
      </c>
      <c r="J628" s="137" t="s">
        <v>158</v>
      </c>
      <c r="K628" s="137" t="s">
        <v>165</v>
      </c>
      <c r="L628" s="137" t="s">
        <v>166</v>
      </c>
    </row>
    <row r="629" spans="3:12" ht="52">
      <c r="C629" s="150" t="s">
        <v>167</v>
      </c>
      <c r="D629" s="151" t="s">
        <v>860</v>
      </c>
      <c r="E629" s="150" t="s">
        <v>181</v>
      </c>
      <c r="F629" s="150" t="s">
        <v>222</v>
      </c>
      <c r="G629" s="753" t="s">
        <v>340</v>
      </c>
      <c r="H629" s="753"/>
      <c r="I629" s="152" t="s">
        <v>175</v>
      </c>
      <c r="J629" s="153">
        <v>1</v>
      </c>
      <c r="K629" s="167">
        <v>418.04</v>
      </c>
      <c r="L629" s="167">
        <v>418.04</v>
      </c>
    </row>
    <row r="630" spans="3:12" ht="50">
      <c r="C630" s="139" t="s">
        <v>169</v>
      </c>
      <c r="D630" s="140" t="s">
        <v>850</v>
      </c>
      <c r="E630" s="139" t="s">
        <v>181</v>
      </c>
      <c r="F630" s="139" t="s">
        <v>418</v>
      </c>
      <c r="G630" s="750" t="s">
        <v>176</v>
      </c>
      <c r="H630" s="750"/>
      <c r="I630" s="141" t="s">
        <v>189</v>
      </c>
      <c r="J630" s="142">
        <v>7.2800000000000004E-2</v>
      </c>
      <c r="K630" s="166">
        <v>833.12</v>
      </c>
      <c r="L630" s="166">
        <v>60.65</v>
      </c>
    </row>
    <row r="631" spans="3:12" ht="37.5">
      <c r="C631" s="139" t="s">
        <v>169</v>
      </c>
      <c r="D631" s="140" t="s">
        <v>851</v>
      </c>
      <c r="E631" s="139" t="s">
        <v>181</v>
      </c>
      <c r="F631" s="139" t="s">
        <v>190</v>
      </c>
      <c r="G631" s="750" t="s">
        <v>282</v>
      </c>
      <c r="H631" s="750"/>
      <c r="I631" s="141" t="s">
        <v>180</v>
      </c>
      <c r="J631" s="142">
        <v>0.81</v>
      </c>
      <c r="K631" s="166">
        <v>5.0199999999999996</v>
      </c>
      <c r="L631" s="166">
        <v>4.0599999999999996</v>
      </c>
    </row>
    <row r="632" spans="3:12" ht="87.5">
      <c r="C632" s="139" t="s">
        <v>169</v>
      </c>
      <c r="D632" s="140" t="s">
        <v>861</v>
      </c>
      <c r="E632" s="139" t="s">
        <v>181</v>
      </c>
      <c r="F632" s="139" t="s">
        <v>421</v>
      </c>
      <c r="G632" s="750" t="s">
        <v>183</v>
      </c>
      <c r="H632" s="750"/>
      <c r="I632" s="141" t="s">
        <v>184</v>
      </c>
      <c r="J632" s="142">
        <v>8.6999999999999994E-3</v>
      </c>
      <c r="K632" s="166">
        <v>142.04</v>
      </c>
      <c r="L632" s="166">
        <v>1.23</v>
      </c>
    </row>
    <row r="633" spans="3:12" ht="87.5">
      <c r="C633" s="139" t="s">
        <v>169</v>
      </c>
      <c r="D633" s="140" t="s">
        <v>862</v>
      </c>
      <c r="E633" s="139" t="s">
        <v>181</v>
      </c>
      <c r="F633" s="139" t="s">
        <v>422</v>
      </c>
      <c r="G633" s="750" t="s">
        <v>183</v>
      </c>
      <c r="H633" s="750"/>
      <c r="I633" s="141" t="s">
        <v>274</v>
      </c>
      <c r="J633" s="142">
        <v>1.78E-2</v>
      </c>
      <c r="K633" s="166">
        <v>51.32</v>
      </c>
      <c r="L633" s="166">
        <v>0.91</v>
      </c>
    </row>
    <row r="634" spans="3:12" ht="50">
      <c r="C634" s="139" t="s">
        <v>169</v>
      </c>
      <c r="D634" s="140" t="s">
        <v>852</v>
      </c>
      <c r="E634" s="139" t="s">
        <v>181</v>
      </c>
      <c r="F634" s="139" t="s">
        <v>417</v>
      </c>
      <c r="G634" s="750" t="s">
        <v>176</v>
      </c>
      <c r="H634" s="750"/>
      <c r="I634" s="141" t="s">
        <v>189</v>
      </c>
      <c r="J634" s="142">
        <v>1.4800000000000001E-2</v>
      </c>
      <c r="K634" s="166">
        <v>529.32000000000005</v>
      </c>
      <c r="L634" s="166">
        <v>7.83</v>
      </c>
    </row>
    <row r="635" spans="3:12">
      <c r="C635" s="139" t="s">
        <v>169</v>
      </c>
      <c r="D635" s="140" t="s">
        <v>641</v>
      </c>
      <c r="E635" s="139" t="s">
        <v>181</v>
      </c>
      <c r="F635" s="139" t="s">
        <v>277</v>
      </c>
      <c r="G635" s="750" t="s">
        <v>176</v>
      </c>
      <c r="H635" s="750"/>
      <c r="I635" s="141" t="s">
        <v>182</v>
      </c>
      <c r="J635" s="142">
        <v>3.5684</v>
      </c>
      <c r="K635" s="166">
        <v>21.86</v>
      </c>
      <c r="L635" s="166">
        <v>78</v>
      </c>
    </row>
    <row r="636" spans="3:12">
      <c r="C636" s="139" t="s">
        <v>169</v>
      </c>
      <c r="D636" s="140" t="s">
        <v>631</v>
      </c>
      <c r="E636" s="139" t="s">
        <v>181</v>
      </c>
      <c r="F636" s="139" t="s">
        <v>185</v>
      </c>
      <c r="G636" s="750" t="s">
        <v>176</v>
      </c>
      <c r="H636" s="750"/>
      <c r="I636" s="141" t="s">
        <v>182</v>
      </c>
      <c r="J636" s="142">
        <v>2.8037999999999998</v>
      </c>
      <c r="K636" s="166">
        <v>17.420000000000002</v>
      </c>
      <c r="L636" s="166">
        <v>48.84</v>
      </c>
    </row>
    <row r="637" spans="3:12" ht="50">
      <c r="C637" s="139" t="s">
        <v>169</v>
      </c>
      <c r="D637" s="140" t="s">
        <v>853</v>
      </c>
      <c r="E637" s="139" t="s">
        <v>181</v>
      </c>
      <c r="F637" s="139" t="s">
        <v>287</v>
      </c>
      <c r="G637" s="750" t="s">
        <v>267</v>
      </c>
      <c r="H637" s="750"/>
      <c r="I637" s="141" t="s">
        <v>189</v>
      </c>
      <c r="J637" s="142">
        <v>7.4399999999999994E-2</v>
      </c>
      <c r="K637" s="166">
        <v>524.9</v>
      </c>
      <c r="L637" s="166">
        <v>39.049999999999997</v>
      </c>
    </row>
    <row r="638" spans="3:12" ht="37.5">
      <c r="C638" s="139" t="s">
        <v>169</v>
      </c>
      <c r="D638" s="140" t="s">
        <v>863</v>
      </c>
      <c r="E638" s="139" t="s">
        <v>181</v>
      </c>
      <c r="F638" s="139" t="s">
        <v>423</v>
      </c>
      <c r="G638" s="750" t="s">
        <v>267</v>
      </c>
      <c r="H638" s="750"/>
      <c r="I638" s="141" t="s">
        <v>189</v>
      </c>
      <c r="J638" s="142">
        <v>4.48E-2</v>
      </c>
      <c r="K638" s="166">
        <v>2328.5</v>
      </c>
      <c r="L638" s="166">
        <v>104.31</v>
      </c>
    </row>
    <row r="639" spans="3:12" ht="25">
      <c r="C639" s="139" t="s">
        <v>177</v>
      </c>
      <c r="D639" s="140" t="s">
        <v>855</v>
      </c>
      <c r="E639" s="139" t="s">
        <v>181</v>
      </c>
      <c r="F639" s="139" t="s">
        <v>419</v>
      </c>
      <c r="G639" s="750" t="s">
        <v>270</v>
      </c>
      <c r="H639" s="750"/>
      <c r="I639" s="141" t="s">
        <v>175</v>
      </c>
      <c r="J639" s="142">
        <v>20.761500000000002</v>
      </c>
      <c r="K639" s="166">
        <v>3.03</v>
      </c>
      <c r="L639" s="166">
        <v>62.9</v>
      </c>
    </row>
    <row r="640" spans="3:12" ht="37.5">
      <c r="C640" s="139" t="s">
        <v>177</v>
      </c>
      <c r="D640" s="140" t="s">
        <v>856</v>
      </c>
      <c r="E640" s="139" t="s">
        <v>181</v>
      </c>
      <c r="F640" s="139" t="s">
        <v>288</v>
      </c>
      <c r="G640" s="750" t="s">
        <v>270</v>
      </c>
      <c r="H640" s="750"/>
      <c r="I640" s="141" t="s">
        <v>276</v>
      </c>
      <c r="J640" s="142">
        <v>5.4000000000000003E-3</v>
      </c>
      <c r="K640" s="166">
        <v>8.84</v>
      </c>
      <c r="L640" s="166">
        <v>0.04</v>
      </c>
    </row>
    <row r="641" spans="3:12" ht="25">
      <c r="C641" s="139" t="s">
        <v>177</v>
      </c>
      <c r="D641" s="140" t="s">
        <v>633</v>
      </c>
      <c r="E641" s="139" t="s">
        <v>181</v>
      </c>
      <c r="F641" s="139" t="s">
        <v>271</v>
      </c>
      <c r="G641" s="750" t="s">
        <v>270</v>
      </c>
      <c r="H641" s="750"/>
      <c r="I641" s="141" t="s">
        <v>188</v>
      </c>
      <c r="J641" s="142">
        <v>0.11840000000000001</v>
      </c>
      <c r="K641" s="166">
        <v>11.67</v>
      </c>
      <c r="L641" s="166">
        <v>1.38</v>
      </c>
    </row>
    <row r="642" spans="3:12" ht="25">
      <c r="C642" s="139" t="s">
        <v>177</v>
      </c>
      <c r="D642" s="140" t="s">
        <v>857</v>
      </c>
      <c r="E642" s="139" t="s">
        <v>181</v>
      </c>
      <c r="F642" s="139" t="s">
        <v>420</v>
      </c>
      <c r="G642" s="750" t="s">
        <v>270</v>
      </c>
      <c r="H642" s="750"/>
      <c r="I642" s="141" t="s">
        <v>192</v>
      </c>
      <c r="J642" s="142">
        <v>1.2500000000000001E-2</v>
      </c>
      <c r="K642" s="166">
        <v>26.39</v>
      </c>
      <c r="L642" s="166">
        <v>0.32</v>
      </c>
    </row>
    <row r="643" spans="3:12" ht="25">
      <c r="C643" s="139" t="s">
        <v>177</v>
      </c>
      <c r="D643" s="140" t="s">
        <v>858</v>
      </c>
      <c r="E643" s="139" t="s">
        <v>181</v>
      </c>
      <c r="F643" s="139" t="s">
        <v>283</v>
      </c>
      <c r="G643" s="750" t="s">
        <v>270</v>
      </c>
      <c r="H643" s="750"/>
      <c r="I643" s="141" t="s">
        <v>188</v>
      </c>
      <c r="J643" s="142">
        <v>0.14080000000000001</v>
      </c>
      <c r="K643" s="166">
        <v>4.08</v>
      </c>
      <c r="L643" s="166">
        <v>0.56999999999999995</v>
      </c>
    </row>
    <row r="644" spans="3:12" ht="37.5">
      <c r="C644" s="139" t="s">
        <v>177</v>
      </c>
      <c r="D644" s="140" t="s">
        <v>859</v>
      </c>
      <c r="E644" s="139" t="s">
        <v>181</v>
      </c>
      <c r="F644" s="139" t="s">
        <v>284</v>
      </c>
      <c r="G644" s="750" t="s">
        <v>270</v>
      </c>
      <c r="H644" s="750"/>
      <c r="I644" s="141" t="s">
        <v>188</v>
      </c>
      <c r="J644" s="142">
        <v>0.44159999999999999</v>
      </c>
      <c r="K644" s="166">
        <v>18.010000000000002</v>
      </c>
      <c r="L644" s="166">
        <v>7.95</v>
      </c>
    </row>
    <row r="645" spans="3:12" ht="25">
      <c r="C645" s="94" t="s">
        <v>619</v>
      </c>
      <c r="D645" s="94" t="s">
        <v>619</v>
      </c>
      <c r="E645" s="94"/>
      <c r="F645" s="94"/>
      <c r="G645" s="94" t="s">
        <v>170</v>
      </c>
      <c r="H645" s="95">
        <v>80.116354936929099</v>
      </c>
      <c r="I645" s="94" t="s">
        <v>171</v>
      </c>
      <c r="J645" s="95">
        <v>67.23</v>
      </c>
      <c r="K645" s="94" t="s">
        <v>172</v>
      </c>
      <c r="L645" s="95">
        <v>147.35</v>
      </c>
    </row>
    <row r="646" spans="3:12">
      <c r="C646" s="94" t="s">
        <v>619</v>
      </c>
      <c r="D646" s="94" t="s">
        <v>619</v>
      </c>
      <c r="E646" s="94"/>
      <c r="F646" s="94"/>
      <c r="G646" s="94" t="s">
        <v>173</v>
      </c>
      <c r="H646" s="95">
        <v>110.61</v>
      </c>
      <c r="I646" s="94"/>
      <c r="J646" s="751" t="s">
        <v>174</v>
      </c>
      <c r="K646" s="751"/>
      <c r="L646" s="95">
        <v>528.65</v>
      </c>
    </row>
    <row r="647" spans="3:12" ht="14.5" thickBot="1">
      <c r="C647" s="143" t="s">
        <v>619</v>
      </c>
      <c r="D647" s="143" t="s">
        <v>619</v>
      </c>
      <c r="E647" s="143"/>
      <c r="F647" s="143"/>
      <c r="G647" s="143"/>
      <c r="H647" s="143"/>
      <c r="I647" s="143"/>
      <c r="J647" s="144"/>
      <c r="K647" s="143"/>
      <c r="L647" s="156"/>
    </row>
    <row r="648" spans="3:12" ht="14.5" thickTop="1">
      <c r="C648" s="145" t="s">
        <v>619</v>
      </c>
      <c r="D648" s="145" t="s">
        <v>619</v>
      </c>
      <c r="E648" s="145"/>
      <c r="F648" s="145"/>
      <c r="G648" s="145"/>
      <c r="H648" s="145"/>
      <c r="I648" s="145"/>
      <c r="J648" s="145"/>
      <c r="K648" s="145"/>
      <c r="L648" s="145"/>
    </row>
    <row r="649" spans="3:12" ht="28">
      <c r="C649" s="136" t="s">
        <v>604</v>
      </c>
      <c r="D649" s="137" t="s">
        <v>160</v>
      </c>
      <c r="E649" s="136" t="s">
        <v>161</v>
      </c>
      <c r="F649" s="136" t="s">
        <v>162</v>
      </c>
      <c r="G649" s="752" t="s">
        <v>163</v>
      </c>
      <c r="H649" s="752"/>
      <c r="I649" s="138" t="s">
        <v>164</v>
      </c>
      <c r="J649" s="137" t="s">
        <v>158</v>
      </c>
      <c r="K649" s="137" t="s">
        <v>165</v>
      </c>
      <c r="L649" s="137" t="s">
        <v>166</v>
      </c>
    </row>
    <row r="650" spans="3:12" ht="65">
      <c r="C650" s="150" t="s">
        <v>167</v>
      </c>
      <c r="D650" s="151" t="s">
        <v>864</v>
      </c>
      <c r="E650" s="150" t="s">
        <v>181</v>
      </c>
      <c r="F650" s="150" t="s">
        <v>254</v>
      </c>
      <c r="G650" s="753" t="s">
        <v>340</v>
      </c>
      <c r="H650" s="753"/>
      <c r="I650" s="152" t="s">
        <v>175</v>
      </c>
      <c r="J650" s="153">
        <v>1</v>
      </c>
      <c r="K650" s="167">
        <v>11.74</v>
      </c>
      <c r="L650" s="167">
        <v>11.74</v>
      </c>
    </row>
    <row r="651" spans="3:12" ht="37.5">
      <c r="C651" s="139" t="s">
        <v>169</v>
      </c>
      <c r="D651" s="140" t="s">
        <v>786</v>
      </c>
      <c r="E651" s="139" t="s">
        <v>181</v>
      </c>
      <c r="F651" s="139" t="s">
        <v>398</v>
      </c>
      <c r="G651" s="750" t="s">
        <v>176</v>
      </c>
      <c r="H651" s="750"/>
      <c r="I651" s="141" t="s">
        <v>182</v>
      </c>
      <c r="J651" s="142">
        <v>1.14E-2</v>
      </c>
      <c r="K651" s="166">
        <v>17.97</v>
      </c>
      <c r="L651" s="166">
        <v>0.2</v>
      </c>
    </row>
    <row r="652" spans="3:12" ht="25">
      <c r="C652" s="139" t="s">
        <v>169</v>
      </c>
      <c r="D652" s="140" t="s">
        <v>785</v>
      </c>
      <c r="E652" s="139" t="s">
        <v>181</v>
      </c>
      <c r="F652" s="139" t="s">
        <v>279</v>
      </c>
      <c r="G652" s="750" t="s">
        <v>176</v>
      </c>
      <c r="H652" s="750"/>
      <c r="I652" s="141" t="s">
        <v>182</v>
      </c>
      <c r="J652" s="142">
        <v>1.14E-2</v>
      </c>
      <c r="K652" s="166">
        <v>21.84</v>
      </c>
      <c r="L652" s="166">
        <v>0.24</v>
      </c>
    </row>
    <row r="653" spans="3:12" ht="25">
      <c r="C653" s="139" t="s">
        <v>177</v>
      </c>
      <c r="D653" s="140" t="s">
        <v>865</v>
      </c>
      <c r="E653" s="139" t="s">
        <v>181</v>
      </c>
      <c r="F653" s="139" t="s">
        <v>415</v>
      </c>
      <c r="G653" s="750" t="s">
        <v>270</v>
      </c>
      <c r="H653" s="750"/>
      <c r="I653" s="141" t="s">
        <v>175</v>
      </c>
      <c r="J653" s="142">
        <v>7.3000000000000001E-3</v>
      </c>
      <c r="K653" s="166">
        <v>76.86</v>
      </c>
      <c r="L653" s="166">
        <v>0.56000000000000005</v>
      </c>
    </row>
    <row r="654" spans="3:12">
      <c r="C654" s="139" t="s">
        <v>177</v>
      </c>
      <c r="D654" s="140" t="s">
        <v>789</v>
      </c>
      <c r="E654" s="139" t="s">
        <v>181</v>
      </c>
      <c r="F654" s="139" t="s">
        <v>403</v>
      </c>
      <c r="G654" s="750" t="s">
        <v>270</v>
      </c>
      <c r="H654" s="750"/>
      <c r="I654" s="141" t="s">
        <v>175</v>
      </c>
      <c r="J654" s="142">
        <v>8.0000000000000002E-3</v>
      </c>
      <c r="K654" s="166">
        <v>2.56</v>
      </c>
      <c r="L654" s="166">
        <v>0.02</v>
      </c>
    </row>
    <row r="655" spans="3:12" ht="25">
      <c r="C655" s="139" t="s">
        <v>177</v>
      </c>
      <c r="D655" s="140" t="s">
        <v>866</v>
      </c>
      <c r="E655" s="139" t="s">
        <v>181</v>
      </c>
      <c r="F655" s="139" t="s">
        <v>424</v>
      </c>
      <c r="G655" s="750" t="s">
        <v>270</v>
      </c>
      <c r="H655" s="750"/>
      <c r="I655" s="141" t="s">
        <v>175</v>
      </c>
      <c r="J655" s="142">
        <v>1</v>
      </c>
      <c r="K655" s="166">
        <v>9.77</v>
      </c>
      <c r="L655" s="166">
        <v>9.77</v>
      </c>
    </row>
    <row r="656" spans="3:12" ht="25">
      <c r="C656" s="139" t="s">
        <v>177</v>
      </c>
      <c r="D656" s="140" t="s">
        <v>790</v>
      </c>
      <c r="E656" s="139" t="s">
        <v>181</v>
      </c>
      <c r="F656" s="139" t="s">
        <v>404</v>
      </c>
      <c r="G656" s="750" t="s">
        <v>270</v>
      </c>
      <c r="H656" s="750"/>
      <c r="I656" s="141" t="s">
        <v>175</v>
      </c>
      <c r="J656" s="142">
        <v>1.0999999999999999E-2</v>
      </c>
      <c r="K656" s="166">
        <v>87.08</v>
      </c>
      <c r="L656" s="166">
        <v>0.95</v>
      </c>
    </row>
    <row r="657" spans="3:12" ht="25">
      <c r="C657" s="94" t="s">
        <v>619</v>
      </c>
      <c r="D657" s="94" t="s">
        <v>619</v>
      </c>
      <c r="E657" s="94"/>
      <c r="F657" s="94"/>
      <c r="G657" s="94" t="s">
        <v>170</v>
      </c>
      <c r="H657" s="95">
        <v>0.18486298390604611</v>
      </c>
      <c r="I657" s="94" t="s">
        <v>171</v>
      </c>
      <c r="J657" s="95">
        <v>0.16</v>
      </c>
      <c r="K657" s="94" t="s">
        <v>172</v>
      </c>
      <c r="L657" s="95">
        <v>0.34</v>
      </c>
    </row>
    <row r="658" spans="3:12">
      <c r="C658" s="94" t="s">
        <v>619</v>
      </c>
      <c r="D658" s="94" t="s">
        <v>619</v>
      </c>
      <c r="E658" s="94"/>
      <c r="F658" s="94"/>
      <c r="G658" s="94" t="s">
        <v>173</v>
      </c>
      <c r="H658" s="95">
        <v>3.1</v>
      </c>
      <c r="I658" s="94"/>
      <c r="J658" s="751" t="s">
        <v>174</v>
      </c>
      <c r="K658" s="751"/>
      <c r="L658" s="95">
        <v>14.84</v>
      </c>
    </row>
    <row r="659" spans="3:12" ht="14.5" thickBot="1">
      <c r="C659" s="143" t="s">
        <v>619</v>
      </c>
      <c r="D659" s="143" t="s">
        <v>619</v>
      </c>
      <c r="E659" s="143"/>
      <c r="F659" s="143"/>
      <c r="G659" s="143"/>
      <c r="H659" s="143"/>
      <c r="I659" s="143"/>
      <c r="J659" s="144"/>
      <c r="K659" s="143"/>
      <c r="L659" s="156"/>
    </row>
    <row r="660" spans="3:12" ht="14.5" thickTop="1">
      <c r="C660" s="145" t="s">
        <v>619</v>
      </c>
      <c r="D660" s="145" t="s">
        <v>619</v>
      </c>
      <c r="E660" s="145"/>
      <c r="F660" s="145"/>
      <c r="G660" s="145"/>
      <c r="H660" s="145"/>
      <c r="I660" s="145"/>
      <c r="J660" s="145"/>
      <c r="K660" s="145"/>
      <c r="L660" s="145"/>
    </row>
    <row r="661" spans="3:12">
      <c r="C661" s="162" t="s">
        <v>521</v>
      </c>
      <c r="D661" s="162" t="s">
        <v>619</v>
      </c>
      <c r="E661" s="162"/>
      <c r="F661" s="162" t="s">
        <v>609</v>
      </c>
      <c r="G661" s="162"/>
      <c r="H661" s="754"/>
      <c r="I661" s="754"/>
      <c r="J661" s="163"/>
      <c r="K661" s="162"/>
      <c r="L661" s="164"/>
    </row>
    <row r="662" spans="3:12" ht="28">
      <c r="C662" s="136" t="s">
        <v>606</v>
      </c>
      <c r="D662" s="137" t="s">
        <v>160</v>
      </c>
      <c r="E662" s="136" t="s">
        <v>161</v>
      </c>
      <c r="F662" s="136" t="s">
        <v>162</v>
      </c>
      <c r="G662" s="752" t="s">
        <v>163</v>
      </c>
      <c r="H662" s="752"/>
      <c r="I662" s="138" t="s">
        <v>164</v>
      </c>
      <c r="J662" s="137" t="s">
        <v>158</v>
      </c>
      <c r="K662" s="137" t="s">
        <v>165</v>
      </c>
      <c r="L662" s="137" t="s">
        <v>166</v>
      </c>
    </row>
    <row r="663" spans="3:12" ht="65">
      <c r="C663" s="165" t="s">
        <v>167</v>
      </c>
      <c r="D663" s="151" t="s">
        <v>612</v>
      </c>
      <c r="E663" s="150" t="s">
        <v>168</v>
      </c>
      <c r="F663" s="150" t="s">
        <v>605</v>
      </c>
      <c r="G663" s="753" t="s">
        <v>340</v>
      </c>
      <c r="H663" s="753"/>
      <c r="I663" s="152" t="s">
        <v>175</v>
      </c>
      <c r="J663" s="153">
        <v>1</v>
      </c>
      <c r="K663" s="167">
        <v>122.27</v>
      </c>
      <c r="L663" s="167">
        <v>122.27</v>
      </c>
    </row>
    <row r="664" spans="3:12">
      <c r="C664" s="139" t="s">
        <v>169</v>
      </c>
      <c r="D664" s="140" t="s">
        <v>641</v>
      </c>
      <c r="E664" s="139" t="s">
        <v>181</v>
      </c>
      <c r="F664" s="139" t="s">
        <v>277</v>
      </c>
      <c r="G664" s="750" t="s">
        <v>176</v>
      </c>
      <c r="H664" s="750"/>
      <c r="I664" s="141" t="s">
        <v>182</v>
      </c>
      <c r="J664" s="142">
        <v>1.5562</v>
      </c>
      <c r="K664" s="166">
        <v>21.86</v>
      </c>
      <c r="L664" s="166">
        <v>34.01</v>
      </c>
    </row>
    <row r="665" spans="3:12">
      <c r="C665" s="139" t="s">
        <v>169</v>
      </c>
      <c r="D665" s="140" t="s">
        <v>631</v>
      </c>
      <c r="E665" s="139" t="s">
        <v>181</v>
      </c>
      <c r="F665" s="139" t="s">
        <v>185</v>
      </c>
      <c r="G665" s="750" t="s">
        <v>176</v>
      </c>
      <c r="H665" s="750"/>
      <c r="I665" s="141" t="s">
        <v>182</v>
      </c>
      <c r="J665" s="142">
        <v>1.2228000000000001</v>
      </c>
      <c r="K665" s="166">
        <v>17.420000000000002</v>
      </c>
      <c r="L665" s="166">
        <v>21.3</v>
      </c>
    </row>
    <row r="666" spans="3:12" ht="37.5">
      <c r="C666" s="139" t="s">
        <v>169</v>
      </c>
      <c r="D666" s="140" t="s">
        <v>867</v>
      </c>
      <c r="E666" s="139" t="s">
        <v>181</v>
      </c>
      <c r="F666" s="139" t="s">
        <v>607</v>
      </c>
      <c r="G666" s="750" t="s">
        <v>176</v>
      </c>
      <c r="H666" s="750"/>
      <c r="I666" s="141" t="s">
        <v>189</v>
      </c>
      <c r="J666" s="142">
        <v>4.7800000000000002E-2</v>
      </c>
      <c r="K666" s="166">
        <v>645.37</v>
      </c>
      <c r="L666" s="166">
        <v>30.84</v>
      </c>
    </row>
    <row r="667" spans="3:12" ht="37.5">
      <c r="C667" s="139" t="s">
        <v>169</v>
      </c>
      <c r="D667" s="140" t="s">
        <v>868</v>
      </c>
      <c r="E667" s="139" t="s">
        <v>181</v>
      </c>
      <c r="F667" s="139" t="s">
        <v>608</v>
      </c>
      <c r="G667" s="750" t="s">
        <v>282</v>
      </c>
      <c r="H667" s="750"/>
      <c r="I667" s="141" t="s">
        <v>189</v>
      </c>
      <c r="J667" s="142">
        <v>0.15390000000000001</v>
      </c>
      <c r="K667" s="166">
        <v>234.71</v>
      </c>
      <c r="L667" s="166">
        <v>36.119999999999997</v>
      </c>
    </row>
    <row r="668" spans="3:12" ht="25">
      <c r="C668" s="94" t="s">
        <v>619</v>
      </c>
      <c r="D668" s="94" t="s">
        <v>619</v>
      </c>
      <c r="E668" s="94"/>
      <c r="F668" s="94"/>
      <c r="G668" s="94" t="s">
        <v>170</v>
      </c>
      <c r="H668" s="95">
        <v>27.811004784688997</v>
      </c>
      <c r="I668" s="94" t="s">
        <v>171</v>
      </c>
      <c r="J668" s="95">
        <v>23.34</v>
      </c>
      <c r="K668" s="94" t="s">
        <v>172</v>
      </c>
      <c r="L668" s="95">
        <v>51.15</v>
      </c>
    </row>
    <row r="669" spans="3:12">
      <c r="C669" s="94" t="s">
        <v>619</v>
      </c>
      <c r="D669" s="94" t="s">
        <v>619</v>
      </c>
      <c r="E669" s="94"/>
      <c r="F669" s="94"/>
      <c r="G669" s="94" t="s">
        <v>173</v>
      </c>
      <c r="H669" s="95">
        <v>32.35</v>
      </c>
      <c r="I669" s="94"/>
      <c r="J669" s="751" t="s">
        <v>174</v>
      </c>
      <c r="K669" s="751"/>
      <c r="L669" s="95">
        <v>154.62</v>
      </c>
    </row>
    <row r="670" spans="3:12" ht="14.5" thickBot="1">
      <c r="C670" s="143" t="s">
        <v>619</v>
      </c>
      <c r="D670" s="143" t="s">
        <v>619</v>
      </c>
      <c r="E670" s="143"/>
      <c r="F670" s="143"/>
      <c r="G670" s="143"/>
      <c r="H670" s="143"/>
      <c r="I670" s="143"/>
      <c r="J670" s="144"/>
      <c r="K670" s="143"/>
      <c r="L670" s="156"/>
    </row>
    <row r="671" spans="3:12" ht="14.5" thickTop="1">
      <c r="C671" s="145" t="s">
        <v>619</v>
      </c>
      <c r="D671" s="145" t="s">
        <v>619</v>
      </c>
      <c r="E671" s="145"/>
      <c r="F671" s="145"/>
      <c r="G671" s="145"/>
      <c r="H671" s="145"/>
      <c r="I671" s="145"/>
      <c r="J671" s="145"/>
      <c r="K671" s="145"/>
      <c r="L671" s="145"/>
    </row>
    <row r="672" spans="3:12" ht="28">
      <c r="C672" s="136" t="s">
        <v>610</v>
      </c>
      <c r="D672" s="137" t="s">
        <v>160</v>
      </c>
      <c r="E672" s="136" t="s">
        <v>161</v>
      </c>
      <c r="F672" s="136" t="s">
        <v>162</v>
      </c>
      <c r="G672" s="752" t="s">
        <v>163</v>
      </c>
      <c r="H672" s="752"/>
      <c r="I672" s="138" t="s">
        <v>164</v>
      </c>
      <c r="J672" s="137" t="s">
        <v>158</v>
      </c>
      <c r="K672" s="137" t="s">
        <v>165</v>
      </c>
      <c r="L672" s="137" t="s">
        <v>166</v>
      </c>
    </row>
    <row r="673" spans="3:12" ht="91">
      <c r="C673" s="150" t="s">
        <v>167</v>
      </c>
      <c r="D673" s="151" t="s">
        <v>818</v>
      </c>
      <c r="E673" s="150" t="s">
        <v>181</v>
      </c>
      <c r="F673" s="150" t="s">
        <v>219</v>
      </c>
      <c r="G673" s="753" t="s">
        <v>340</v>
      </c>
      <c r="H673" s="753"/>
      <c r="I673" s="152" t="s">
        <v>188</v>
      </c>
      <c r="J673" s="153">
        <v>1</v>
      </c>
      <c r="K673" s="167">
        <v>76.760000000000005</v>
      </c>
      <c r="L673" s="167">
        <v>76.760000000000005</v>
      </c>
    </row>
    <row r="674" spans="3:12" ht="50">
      <c r="C674" s="139" t="s">
        <v>169</v>
      </c>
      <c r="D674" s="140" t="s">
        <v>819</v>
      </c>
      <c r="E674" s="139" t="s">
        <v>181</v>
      </c>
      <c r="F674" s="139" t="s">
        <v>558</v>
      </c>
      <c r="G674" s="750" t="s">
        <v>340</v>
      </c>
      <c r="H674" s="750"/>
      <c r="I674" s="141" t="s">
        <v>188</v>
      </c>
      <c r="J674" s="142">
        <v>0.18459999999999999</v>
      </c>
      <c r="K674" s="166">
        <v>39.700000000000003</v>
      </c>
      <c r="L674" s="166">
        <v>7.32</v>
      </c>
    </row>
    <row r="675" spans="3:12" ht="62.5">
      <c r="C675" s="139" t="s">
        <v>169</v>
      </c>
      <c r="D675" s="140" t="s">
        <v>820</v>
      </c>
      <c r="E675" s="139" t="s">
        <v>181</v>
      </c>
      <c r="F675" s="139" t="s">
        <v>559</v>
      </c>
      <c r="G675" s="750" t="s">
        <v>340</v>
      </c>
      <c r="H675" s="750"/>
      <c r="I675" s="141" t="s">
        <v>175</v>
      </c>
      <c r="J675" s="142">
        <v>6.5299999999999997E-2</v>
      </c>
      <c r="K675" s="166">
        <v>30.06</v>
      </c>
      <c r="L675" s="166">
        <v>1.96</v>
      </c>
    </row>
    <row r="676" spans="3:12" ht="62.5">
      <c r="C676" s="139" t="s">
        <v>169</v>
      </c>
      <c r="D676" s="140" t="s">
        <v>821</v>
      </c>
      <c r="E676" s="139" t="s">
        <v>181</v>
      </c>
      <c r="F676" s="139" t="s">
        <v>560</v>
      </c>
      <c r="G676" s="750" t="s">
        <v>340</v>
      </c>
      <c r="H676" s="750"/>
      <c r="I676" s="141" t="s">
        <v>175</v>
      </c>
      <c r="J676" s="142">
        <v>0.2122</v>
      </c>
      <c r="K676" s="166">
        <v>49.64</v>
      </c>
      <c r="L676" s="166">
        <v>10.53</v>
      </c>
    </row>
    <row r="677" spans="3:12" ht="62.5">
      <c r="C677" s="139" t="s">
        <v>169</v>
      </c>
      <c r="D677" s="140" t="s">
        <v>822</v>
      </c>
      <c r="E677" s="139" t="s">
        <v>181</v>
      </c>
      <c r="F677" s="139" t="s">
        <v>561</v>
      </c>
      <c r="G677" s="750" t="s">
        <v>340</v>
      </c>
      <c r="H677" s="750"/>
      <c r="I677" s="141" t="s">
        <v>175</v>
      </c>
      <c r="J677" s="142">
        <v>9.8199999999999996E-2</v>
      </c>
      <c r="K677" s="166">
        <v>19.489999999999998</v>
      </c>
      <c r="L677" s="166">
        <v>1.91</v>
      </c>
    </row>
    <row r="678" spans="3:12" ht="50">
      <c r="C678" s="139" t="s">
        <v>169</v>
      </c>
      <c r="D678" s="140" t="s">
        <v>823</v>
      </c>
      <c r="E678" s="139" t="s">
        <v>181</v>
      </c>
      <c r="F678" s="139" t="s">
        <v>562</v>
      </c>
      <c r="G678" s="750" t="s">
        <v>340</v>
      </c>
      <c r="H678" s="750"/>
      <c r="I678" s="141" t="s">
        <v>175</v>
      </c>
      <c r="J678" s="142">
        <v>4.7800000000000002E-2</v>
      </c>
      <c r="K678" s="166">
        <v>48.91</v>
      </c>
      <c r="L678" s="166">
        <v>2.33</v>
      </c>
    </row>
    <row r="679" spans="3:12" ht="62.5">
      <c r="C679" s="139" t="s">
        <v>169</v>
      </c>
      <c r="D679" s="140" t="s">
        <v>824</v>
      </c>
      <c r="E679" s="139" t="s">
        <v>181</v>
      </c>
      <c r="F679" s="139" t="s">
        <v>563</v>
      </c>
      <c r="G679" s="750" t="s">
        <v>340</v>
      </c>
      <c r="H679" s="750"/>
      <c r="I679" s="141" t="s">
        <v>175</v>
      </c>
      <c r="J679" s="142">
        <v>0.1086</v>
      </c>
      <c r="K679" s="166">
        <v>56.98</v>
      </c>
      <c r="L679" s="166">
        <v>6.18</v>
      </c>
    </row>
    <row r="680" spans="3:12" ht="50">
      <c r="C680" s="139" t="s">
        <v>169</v>
      </c>
      <c r="D680" s="140" t="s">
        <v>825</v>
      </c>
      <c r="E680" s="139" t="s">
        <v>181</v>
      </c>
      <c r="F680" s="139" t="s">
        <v>564</v>
      </c>
      <c r="G680" s="750" t="s">
        <v>340</v>
      </c>
      <c r="H680" s="750"/>
      <c r="I680" s="141" t="s">
        <v>188</v>
      </c>
      <c r="J680" s="142">
        <v>0.56100000000000005</v>
      </c>
      <c r="K680" s="166">
        <v>32.450000000000003</v>
      </c>
      <c r="L680" s="166">
        <v>18.2</v>
      </c>
    </row>
    <row r="681" spans="3:12" ht="62.5">
      <c r="C681" s="139" t="s">
        <v>169</v>
      </c>
      <c r="D681" s="140" t="s">
        <v>826</v>
      </c>
      <c r="E681" s="139" t="s">
        <v>181</v>
      </c>
      <c r="F681" s="139" t="s">
        <v>565</v>
      </c>
      <c r="G681" s="750" t="s">
        <v>340</v>
      </c>
      <c r="H681" s="750"/>
      <c r="I681" s="141" t="s">
        <v>175</v>
      </c>
      <c r="J681" s="142">
        <v>8.5000000000000006E-3</v>
      </c>
      <c r="K681" s="166">
        <v>31.04</v>
      </c>
      <c r="L681" s="166">
        <v>0.26</v>
      </c>
    </row>
    <row r="682" spans="3:12" ht="62.5">
      <c r="C682" s="139" t="s">
        <v>169</v>
      </c>
      <c r="D682" s="140" t="s">
        <v>827</v>
      </c>
      <c r="E682" s="139" t="s">
        <v>181</v>
      </c>
      <c r="F682" s="139" t="s">
        <v>566</v>
      </c>
      <c r="G682" s="750" t="s">
        <v>340</v>
      </c>
      <c r="H682" s="750"/>
      <c r="I682" s="141" t="s">
        <v>175</v>
      </c>
      <c r="J682" s="142">
        <v>0.2392</v>
      </c>
      <c r="K682" s="166">
        <v>20.149999999999999</v>
      </c>
      <c r="L682" s="166">
        <v>4.8099999999999996</v>
      </c>
    </row>
    <row r="683" spans="3:12" ht="50">
      <c r="C683" s="139" t="s">
        <v>169</v>
      </c>
      <c r="D683" s="140" t="s">
        <v>828</v>
      </c>
      <c r="E683" s="139" t="s">
        <v>181</v>
      </c>
      <c r="F683" s="139" t="s">
        <v>567</v>
      </c>
      <c r="G683" s="750" t="s">
        <v>340</v>
      </c>
      <c r="H683" s="750"/>
      <c r="I683" s="141" t="s">
        <v>175</v>
      </c>
      <c r="J683" s="142">
        <v>5.9799999999999999E-2</v>
      </c>
      <c r="K683" s="166">
        <v>50.22</v>
      </c>
      <c r="L683" s="166">
        <v>3</v>
      </c>
    </row>
    <row r="684" spans="3:12" ht="62.5">
      <c r="C684" s="139" t="s">
        <v>169</v>
      </c>
      <c r="D684" s="140" t="s">
        <v>829</v>
      </c>
      <c r="E684" s="139" t="s">
        <v>181</v>
      </c>
      <c r="F684" s="139" t="s">
        <v>568</v>
      </c>
      <c r="G684" s="750" t="s">
        <v>340</v>
      </c>
      <c r="H684" s="750"/>
      <c r="I684" s="141" t="s">
        <v>175</v>
      </c>
      <c r="J684" s="142">
        <v>3.1099999999999999E-2</v>
      </c>
      <c r="K684" s="166">
        <v>58.29</v>
      </c>
      <c r="L684" s="166">
        <v>1.81</v>
      </c>
    </row>
    <row r="685" spans="3:12" ht="50">
      <c r="C685" s="139" t="s">
        <v>169</v>
      </c>
      <c r="D685" s="140" t="s">
        <v>830</v>
      </c>
      <c r="E685" s="139" t="s">
        <v>181</v>
      </c>
      <c r="F685" s="139" t="s">
        <v>569</v>
      </c>
      <c r="G685" s="750" t="s">
        <v>340</v>
      </c>
      <c r="H685" s="750"/>
      <c r="I685" s="141" t="s">
        <v>188</v>
      </c>
      <c r="J685" s="142">
        <v>0.25440000000000002</v>
      </c>
      <c r="K685" s="166">
        <v>31.52</v>
      </c>
      <c r="L685" s="166">
        <v>8.01</v>
      </c>
    </row>
    <row r="686" spans="3:12" ht="50">
      <c r="C686" s="139" t="s">
        <v>169</v>
      </c>
      <c r="D686" s="140" t="s">
        <v>831</v>
      </c>
      <c r="E686" s="139" t="s">
        <v>181</v>
      </c>
      <c r="F686" s="139" t="s">
        <v>570</v>
      </c>
      <c r="G686" s="750" t="s">
        <v>340</v>
      </c>
      <c r="H686" s="750"/>
      <c r="I686" s="141" t="s">
        <v>175</v>
      </c>
      <c r="J686" s="142">
        <v>1.78E-2</v>
      </c>
      <c r="K686" s="166">
        <v>33.43</v>
      </c>
      <c r="L686" s="166">
        <v>0.59</v>
      </c>
    </row>
    <row r="687" spans="3:12" ht="50">
      <c r="C687" s="139" t="s">
        <v>169</v>
      </c>
      <c r="D687" s="140" t="s">
        <v>832</v>
      </c>
      <c r="E687" s="139" t="s">
        <v>181</v>
      </c>
      <c r="F687" s="139" t="s">
        <v>571</v>
      </c>
      <c r="G687" s="750" t="s">
        <v>340</v>
      </c>
      <c r="H687" s="750"/>
      <c r="I687" s="141" t="s">
        <v>175</v>
      </c>
      <c r="J687" s="142">
        <v>0.12670000000000001</v>
      </c>
      <c r="K687" s="166">
        <v>21.74</v>
      </c>
      <c r="L687" s="166">
        <v>2.75</v>
      </c>
    </row>
    <row r="688" spans="3:12" ht="62.5">
      <c r="C688" s="139" t="s">
        <v>169</v>
      </c>
      <c r="D688" s="140" t="s">
        <v>833</v>
      </c>
      <c r="E688" s="139" t="s">
        <v>181</v>
      </c>
      <c r="F688" s="139" t="s">
        <v>572</v>
      </c>
      <c r="G688" s="750" t="s">
        <v>340</v>
      </c>
      <c r="H688" s="750"/>
      <c r="I688" s="141" t="s">
        <v>175</v>
      </c>
      <c r="J688" s="142">
        <v>8.0000000000000004E-4</v>
      </c>
      <c r="K688" s="166">
        <v>61.48</v>
      </c>
      <c r="L688" s="166">
        <v>0.04</v>
      </c>
    </row>
    <row r="689" spans="3:12" ht="25">
      <c r="C689" s="139" t="s">
        <v>169</v>
      </c>
      <c r="D689" s="140" t="s">
        <v>834</v>
      </c>
      <c r="E689" s="139" t="s">
        <v>181</v>
      </c>
      <c r="F689" s="139" t="s">
        <v>409</v>
      </c>
      <c r="G689" s="750" t="s">
        <v>340</v>
      </c>
      <c r="H689" s="750"/>
      <c r="I689" s="141" t="s">
        <v>175</v>
      </c>
      <c r="J689" s="142">
        <v>9.9949999999999997E-2</v>
      </c>
      <c r="K689" s="166">
        <v>42.37</v>
      </c>
      <c r="L689" s="166">
        <v>4.2300000000000004</v>
      </c>
    </row>
    <row r="690" spans="3:12" ht="25">
      <c r="C690" s="139" t="s">
        <v>169</v>
      </c>
      <c r="D690" s="140" t="s">
        <v>835</v>
      </c>
      <c r="E690" s="139" t="s">
        <v>181</v>
      </c>
      <c r="F690" s="139" t="s">
        <v>412</v>
      </c>
      <c r="G690" s="750" t="s">
        <v>340</v>
      </c>
      <c r="H690" s="750"/>
      <c r="I690" s="141" t="s">
        <v>175</v>
      </c>
      <c r="J690" s="142">
        <v>0.23230000000000001</v>
      </c>
      <c r="K690" s="166">
        <v>6.86</v>
      </c>
      <c r="L690" s="166">
        <v>1.59</v>
      </c>
    </row>
    <row r="691" spans="3:12" ht="50">
      <c r="C691" s="139" t="s">
        <v>169</v>
      </c>
      <c r="D691" s="140" t="s">
        <v>836</v>
      </c>
      <c r="E691" s="139" t="s">
        <v>181</v>
      </c>
      <c r="F691" s="139" t="s">
        <v>410</v>
      </c>
      <c r="G691" s="750" t="s">
        <v>340</v>
      </c>
      <c r="H691" s="750"/>
      <c r="I691" s="141" t="s">
        <v>188</v>
      </c>
      <c r="J691" s="142">
        <v>0.1239</v>
      </c>
      <c r="K691" s="166">
        <v>5.86</v>
      </c>
      <c r="L691" s="166">
        <v>0.72</v>
      </c>
    </row>
    <row r="692" spans="3:12" ht="37.5">
      <c r="C692" s="139" t="s">
        <v>169</v>
      </c>
      <c r="D692" s="140" t="s">
        <v>837</v>
      </c>
      <c r="E692" s="139" t="s">
        <v>181</v>
      </c>
      <c r="F692" s="139" t="s">
        <v>411</v>
      </c>
      <c r="G692" s="750" t="s">
        <v>340</v>
      </c>
      <c r="H692" s="750"/>
      <c r="I692" s="141" t="s">
        <v>175</v>
      </c>
      <c r="J692" s="142">
        <v>9.9500000000000005E-2</v>
      </c>
      <c r="K692" s="166">
        <v>5.25</v>
      </c>
      <c r="L692" s="166">
        <v>0.52</v>
      </c>
    </row>
    <row r="693" spans="3:12" ht="25">
      <c r="C693" s="94" t="s">
        <v>619</v>
      </c>
      <c r="D693" s="94" t="s">
        <v>619</v>
      </c>
      <c r="E693" s="94"/>
      <c r="F693" s="94"/>
      <c r="G693" s="94" t="s">
        <v>170</v>
      </c>
      <c r="H693" s="95">
        <v>10.874293170943888</v>
      </c>
      <c r="I693" s="94" t="s">
        <v>171</v>
      </c>
      <c r="J693" s="95">
        <v>9.1300000000000008</v>
      </c>
      <c r="K693" s="94" t="s">
        <v>172</v>
      </c>
      <c r="L693" s="95">
        <v>20</v>
      </c>
    </row>
    <row r="694" spans="3:12">
      <c r="C694" s="94" t="s">
        <v>619</v>
      </c>
      <c r="D694" s="94" t="s">
        <v>619</v>
      </c>
      <c r="E694" s="94"/>
      <c r="F694" s="94"/>
      <c r="G694" s="94" t="s">
        <v>173</v>
      </c>
      <c r="H694" s="95">
        <v>20.309999999999999</v>
      </c>
      <c r="I694" s="94"/>
      <c r="J694" s="751" t="s">
        <v>174</v>
      </c>
      <c r="K694" s="751"/>
      <c r="L694" s="95">
        <v>97.07</v>
      </c>
    </row>
    <row r="695" spans="3:12" ht="14.5" thickBot="1">
      <c r="C695" s="143" t="s">
        <v>619</v>
      </c>
      <c r="D695" s="143" t="s">
        <v>619</v>
      </c>
      <c r="E695" s="143"/>
      <c r="F695" s="143"/>
      <c r="G695" s="143"/>
      <c r="H695" s="143"/>
      <c r="I695" s="143"/>
      <c r="J695" s="144"/>
      <c r="K695" s="143"/>
      <c r="L695" s="156"/>
    </row>
    <row r="696" spans="3:12" ht="14.5" thickTop="1">
      <c r="C696" s="145" t="s">
        <v>619</v>
      </c>
      <c r="D696" s="145" t="s">
        <v>619</v>
      </c>
      <c r="E696" s="145"/>
      <c r="F696" s="145"/>
      <c r="G696" s="145"/>
      <c r="H696" s="145"/>
      <c r="I696" s="145"/>
      <c r="J696" s="145"/>
      <c r="K696" s="145"/>
      <c r="L696" s="145"/>
    </row>
    <row r="697" spans="3:12" ht="28">
      <c r="C697" s="136" t="s">
        <v>611</v>
      </c>
      <c r="D697" s="137" t="s">
        <v>160</v>
      </c>
      <c r="E697" s="136" t="s">
        <v>161</v>
      </c>
      <c r="F697" s="136" t="s">
        <v>162</v>
      </c>
      <c r="G697" s="752" t="s">
        <v>163</v>
      </c>
      <c r="H697" s="752"/>
      <c r="I697" s="138" t="s">
        <v>164</v>
      </c>
      <c r="J697" s="137" t="s">
        <v>158</v>
      </c>
      <c r="K697" s="137" t="s">
        <v>165</v>
      </c>
      <c r="L697" s="137" t="s">
        <v>166</v>
      </c>
    </row>
    <row r="698" spans="3:12" ht="26">
      <c r="C698" s="150" t="s">
        <v>167</v>
      </c>
      <c r="D698" s="151" t="s">
        <v>817</v>
      </c>
      <c r="E698" s="150" t="s">
        <v>181</v>
      </c>
      <c r="F698" s="150" t="s">
        <v>191</v>
      </c>
      <c r="G698" s="753" t="s">
        <v>282</v>
      </c>
      <c r="H698" s="753"/>
      <c r="I698" s="152" t="s">
        <v>189</v>
      </c>
      <c r="J698" s="153">
        <v>1</v>
      </c>
      <c r="K698" s="167">
        <v>41.78</v>
      </c>
      <c r="L698" s="167">
        <v>41.78</v>
      </c>
    </row>
    <row r="699" spans="3:12">
      <c r="C699" s="139" t="s">
        <v>169</v>
      </c>
      <c r="D699" s="140" t="s">
        <v>631</v>
      </c>
      <c r="E699" s="139" t="s">
        <v>181</v>
      </c>
      <c r="F699" s="139" t="s">
        <v>185</v>
      </c>
      <c r="G699" s="750" t="s">
        <v>176</v>
      </c>
      <c r="H699" s="750"/>
      <c r="I699" s="141" t="s">
        <v>182</v>
      </c>
      <c r="J699" s="142">
        <v>2.3986000000000001</v>
      </c>
      <c r="K699" s="166">
        <v>17.420000000000002</v>
      </c>
      <c r="L699" s="166">
        <v>41.78</v>
      </c>
    </row>
    <row r="700" spans="3:12" ht="25">
      <c r="C700" s="94" t="s">
        <v>619</v>
      </c>
      <c r="D700" s="94" t="s">
        <v>619</v>
      </c>
      <c r="E700" s="94"/>
      <c r="F700" s="94"/>
      <c r="G700" s="94" t="s">
        <v>170</v>
      </c>
      <c r="H700" s="95">
        <v>16.479991300565462</v>
      </c>
      <c r="I700" s="94" t="s">
        <v>171</v>
      </c>
      <c r="J700" s="95">
        <v>13.83</v>
      </c>
      <c r="K700" s="94" t="s">
        <v>172</v>
      </c>
      <c r="L700" s="95">
        <v>30.31</v>
      </c>
    </row>
    <row r="701" spans="3:12">
      <c r="C701" s="94" t="s">
        <v>619</v>
      </c>
      <c r="D701" s="94" t="s">
        <v>619</v>
      </c>
      <c r="E701" s="94"/>
      <c r="F701" s="94"/>
      <c r="G701" s="94" t="s">
        <v>173</v>
      </c>
      <c r="H701" s="95">
        <v>11.05</v>
      </c>
      <c r="I701" s="94"/>
      <c r="J701" s="751" t="s">
        <v>174</v>
      </c>
      <c r="K701" s="751"/>
      <c r="L701" s="95">
        <v>52.83</v>
      </c>
    </row>
    <row r="702" spans="3:12" ht="14.5" thickBot="1">
      <c r="C702" s="143" t="s">
        <v>619</v>
      </c>
      <c r="D702" s="143" t="s">
        <v>619</v>
      </c>
      <c r="E702" s="143"/>
      <c r="F702" s="143"/>
      <c r="G702" s="143"/>
      <c r="H702" s="143"/>
      <c r="I702" s="143"/>
      <c r="J702" s="144"/>
      <c r="K702" s="143"/>
      <c r="L702" s="156"/>
    </row>
    <row r="703" spans="3:12" ht="14.5" thickTop="1">
      <c r="C703" s="145" t="s">
        <v>619</v>
      </c>
      <c r="D703" s="145" t="s">
        <v>619</v>
      </c>
      <c r="E703" s="145"/>
      <c r="F703" s="145"/>
      <c r="G703" s="145"/>
      <c r="H703" s="145"/>
      <c r="I703" s="145"/>
      <c r="J703" s="145"/>
      <c r="K703" s="145"/>
      <c r="L703" s="145"/>
    </row>
    <row r="704" spans="3:12">
      <c r="C704" s="162" t="s">
        <v>626</v>
      </c>
      <c r="D704" s="162" t="s">
        <v>619</v>
      </c>
      <c r="E704" s="162"/>
      <c r="F704" s="162" t="s">
        <v>225</v>
      </c>
      <c r="G704" s="162"/>
      <c r="H704" s="754"/>
      <c r="I704" s="754"/>
      <c r="J704" s="163"/>
      <c r="K704" s="162"/>
      <c r="L704" s="164"/>
    </row>
    <row r="705" spans="3:12" ht="28">
      <c r="C705" s="136" t="s">
        <v>522</v>
      </c>
      <c r="D705" s="137" t="s">
        <v>160</v>
      </c>
      <c r="E705" s="136" t="s">
        <v>161</v>
      </c>
      <c r="F705" s="136" t="s">
        <v>162</v>
      </c>
      <c r="G705" s="752" t="s">
        <v>163</v>
      </c>
      <c r="H705" s="752"/>
      <c r="I705" s="138" t="s">
        <v>164</v>
      </c>
      <c r="J705" s="137" t="s">
        <v>158</v>
      </c>
      <c r="K705" s="137" t="s">
        <v>165</v>
      </c>
      <c r="L705" s="137" t="s">
        <v>166</v>
      </c>
    </row>
    <row r="706" spans="3:12" ht="52">
      <c r="C706" s="150" t="s">
        <v>167</v>
      </c>
      <c r="D706" s="151" t="s">
        <v>869</v>
      </c>
      <c r="E706" s="150" t="s">
        <v>181</v>
      </c>
      <c r="F706" s="150" t="s">
        <v>468</v>
      </c>
      <c r="G706" s="753" t="s">
        <v>340</v>
      </c>
      <c r="H706" s="753"/>
      <c r="I706" s="152" t="s">
        <v>175</v>
      </c>
      <c r="J706" s="153">
        <v>1</v>
      </c>
      <c r="K706" s="167">
        <v>495.4</v>
      </c>
      <c r="L706" s="167">
        <v>495.4</v>
      </c>
    </row>
    <row r="707" spans="3:12" ht="37.5">
      <c r="C707" s="139" t="s">
        <v>169</v>
      </c>
      <c r="D707" s="140" t="s">
        <v>870</v>
      </c>
      <c r="E707" s="139" t="s">
        <v>181</v>
      </c>
      <c r="F707" s="139" t="s">
        <v>580</v>
      </c>
      <c r="G707" s="750" t="s">
        <v>340</v>
      </c>
      <c r="H707" s="750"/>
      <c r="I707" s="141" t="s">
        <v>175</v>
      </c>
      <c r="J707" s="142">
        <v>1</v>
      </c>
      <c r="K707" s="166">
        <v>13.76</v>
      </c>
      <c r="L707" s="166">
        <v>13.76</v>
      </c>
    </row>
    <row r="708" spans="3:12" ht="37.5">
      <c r="C708" s="139" t="s">
        <v>169</v>
      </c>
      <c r="D708" s="140" t="s">
        <v>871</v>
      </c>
      <c r="E708" s="139" t="s">
        <v>181</v>
      </c>
      <c r="F708" s="139" t="s">
        <v>581</v>
      </c>
      <c r="G708" s="750" t="s">
        <v>340</v>
      </c>
      <c r="H708" s="750"/>
      <c r="I708" s="141" t="s">
        <v>175</v>
      </c>
      <c r="J708" s="142">
        <v>1</v>
      </c>
      <c r="K708" s="166">
        <v>481.64</v>
      </c>
      <c r="L708" s="166">
        <v>481.64</v>
      </c>
    </row>
    <row r="709" spans="3:12" ht="25">
      <c r="C709" s="94" t="s">
        <v>619</v>
      </c>
      <c r="D709" s="94" t="s">
        <v>619</v>
      </c>
      <c r="E709" s="94"/>
      <c r="F709" s="94"/>
      <c r="G709" s="94" t="s">
        <v>170</v>
      </c>
      <c r="H709" s="95">
        <v>12.206394100000001</v>
      </c>
      <c r="I709" s="94" t="s">
        <v>171</v>
      </c>
      <c r="J709" s="95">
        <v>10.24</v>
      </c>
      <c r="K709" s="94" t="s">
        <v>172</v>
      </c>
      <c r="L709" s="95">
        <v>22.45</v>
      </c>
    </row>
    <row r="710" spans="3:12">
      <c r="C710" s="94" t="s">
        <v>619</v>
      </c>
      <c r="D710" s="94" t="s">
        <v>619</v>
      </c>
      <c r="E710" s="94"/>
      <c r="F710" s="94"/>
      <c r="G710" s="94" t="s">
        <v>173</v>
      </c>
      <c r="H710" s="95">
        <v>131.08000000000001</v>
      </c>
      <c r="I710" s="94"/>
      <c r="J710" s="751" t="s">
        <v>174</v>
      </c>
      <c r="K710" s="751"/>
      <c r="L710" s="95">
        <v>626.48</v>
      </c>
    </row>
    <row r="711" spans="3:12" ht="14.5" thickBot="1">
      <c r="C711" s="143" t="s">
        <v>619</v>
      </c>
      <c r="D711" s="143" t="s">
        <v>619</v>
      </c>
      <c r="E711" s="143"/>
      <c r="F711" s="143"/>
      <c r="G711" s="143"/>
      <c r="H711" s="143"/>
      <c r="I711" s="143"/>
      <c r="J711" s="144"/>
      <c r="K711" s="143"/>
      <c r="L711" s="156"/>
    </row>
    <row r="712" spans="3:12" ht="14.5" thickTop="1">
      <c r="C712" s="145" t="s">
        <v>619</v>
      </c>
      <c r="D712" s="145" t="s">
        <v>619</v>
      </c>
      <c r="E712" s="145"/>
      <c r="F712" s="145"/>
      <c r="G712" s="145"/>
      <c r="H712" s="145"/>
      <c r="I712" s="145"/>
      <c r="J712" s="145"/>
      <c r="K712" s="145"/>
      <c r="L712" s="145"/>
    </row>
    <row r="713" spans="3:12" ht="28">
      <c r="C713" s="136" t="s">
        <v>523</v>
      </c>
      <c r="D713" s="137" t="s">
        <v>160</v>
      </c>
      <c r="E713" s="136" t="s">
        <v>161</v>
      </c>
      <c r="F713" s="136" t="s">
        <v>162</v>
      </c>
      <c r="G713" s="752" t="s">
        <v>163</v>
      </c>
      <c r="H713" s="752"/>
      <c r="I713" s="138" t="s">
        <v>164</v>
      </c>
      <c r="J713" s="137" t="s">
        <v>158</v>
      </c>
      <c r="K713" s="137" t="s">
        <v>165</v>
      </c>
      <c r="L713" s="137" t="s">
        <v>166</v>
      </c>
    </row>
    <row r="714" spans="3:12" ht="26">
      <c r="C714" s="150" t="s">
        <v>167</v>
      </c>
      <c r="D714" s="151" t="s">
        <v>872</v>
      </c>
      <c r="E714" s="150" t="s">
        <v>181</v>
      </c>
      <c r="F714" s="150" t="s">
        <v>226</v>
      </c>
      <c r="G714" s="753" t="s">
        <v>340</v>
      </c>
      <c r="H714" s="753"/>
      <c r="I714" s="152" t="s">
        <v>175</v>
      </c>
      <c r="J714" s="153">
        <v>1</v>
      </c>
      <c r="K714" s="167">
        <v>44.22</v>
      </c>
      <c r="L714" s="167">
        <v>44.22</v>
      </c>
    </row>
    <row r="715" spans="3:12" ht="25">
      <c r="C715" s="139" t="s">
        <v>169</v>
      </c>
      <c r="D715" s="140" t="s">
        <v>785</v>
      </c>
      <c r="E715" s="139" t="s">
        <v>181</v>
      </c>
      <c r="F715" s="139" t="s">
        <v>279</v>
      </c>
      <c r="G715" s="750" t="s">
        <v>176</v>
      </c>
      <c r="H715" s="750"/>
      <c r="I715" s="141" t="s">
        <v>182</v>
      </c>
      <c r="J715" s="142">
        <v>0.15359999999999999</v>
      </c>
      <c r="K715" s="166">
        <v>21.84</v>
      </c>
      <c r="L715" s="166">
        <v>3.35</v>
      </c>
    </row>
    <row r="716" spans="3:12">
      <c r="C716" s="139" t="s">
        <v>169</v>
      </c>
      <c r="D716" s="140" t="s">
        <v>631</v>
      </c>
      <c r="E716" s="139" t="s">
        <v>181</v>
      </c>
      <c r="F716" s="139" t="s">
        <v>185</v>
      </c>
      <c r="G716" s="750" t="s">
        <v>176</v>
      </c>
      <c r="H716" s="750"/>
      <c r="I716" s="141" t="s">
        <v>182</v>
      </c>
      <c r="J716" s="142">
        <v>4.8399999999999999E-2</v>
      </c>
      <c r="K716" s="166">
        <v>17.420000000000002</v>
      </c>
      <c r="L716" s="166">
        <v>0.84</v>
      </c>
    </row>
    <row r="717" spans="3:12" ht="25">
      <c r="C717" s="139" t="s">
        <v>177</v>
      </c>
      <c r="D717" s="140" t="s">
        <v>873</v>
      </c>
      <c r="E717" s="139" t="s">
        <v>181</v>
      </c>
      <c r="F717" s="139" t="s">
        <v>425</v>
      </c>
      <c r="G717" s="750" t="s">
        <v>270</v>
      </c>
      <c r="H717" s="750"/>
      <c r="I717" s="141" t="s">
        <v>175</v>
      </c>
      <c r="J717" s="142">
        <v>1</v>
      </c>
      <c r="K717" s="166">
        <v>40.03</v>
      </c>
      <c r="L717" s="166">
        <v>40.03</v>
      </c>
    </row>
    <row r="718" spans="3:12" ht="25">
      <c r="C718" s="94" t="s">
        <v>619</v>
      </c>
      <c r="D718" s="94" t="s">
        <v>619</v>
      </c>
      <c r="E718" s="94"/>
      <c r="F718" s="94"/>
      <c r="G718" s="94" t="s">
        <v>170</v>
      </c>
      <c r="H718" s="95">
        <v>1.7888212266202697</v>
      </c>
      <c r="I718" s="94" t="s">
        <v>171</v>
      </c>
      <c r="J718" s="95">
        <v>1.5</v>
      </c>
      <c r="K718" s="94" t="s">
        <v>172</v>
      </c>
      <c r="L718" s="95">
        <v>3.29</v>
      </c>
    </row>
    <row r="719" spans="3:12">
      <c r="C719" s="94" t="s">
        <v>619</v>
      </c>
      <c r="D719" s="94" t="s">
        <v>619</v>
      </c>
      <c r="E719" s="94"/>
      <c r="F719" s="94"/>
      <c r="G719" s="94" t="s">
        <v>173</v>
      </c>
      <c r="H719" s="95">
        <v>11.7</v>
      </c>
      <c r="I719" s="94"/>
      <c r="J719" s="751" t="s">
        <v>174</v>
      </c>
      <c r="K719" s="751"/>
      <c r="L719" s="95">
        <v>55.92</v>
      </c>
    </row>
    <row r="720" spans="3:12" ht="14.5" thickBot="1">
      <c r="C720" s="143" t="s">
        <v>619</v>
      </c>
      <c r="D720" s="143" t="s">
        <v>619</v>
      </c>
      <c r="E720" s="143"/>
      <c r="F720" s="143"/>
      <c r="G720" s="143"/>
      <c r="H720" s="143"/>
      <c r="I720" s="143"/>
      <c r="J720" s="144"/>
      <c r="K720" s="143"/>
      <c r="L720" s="156"/>
    </row>
    <row r="721" spans="3:12" ht="14.5" thickTop="1">
      <c r="C721" s="145" t="s">
        <v>619</v>
      </c>
      <c r="D721" s="145" t="s">
        <v>619</v>
      </c>
      <c r="E721" s="145"/>
      <c r="F721" s="145"/>
      <c r="G721" s="145"/>
      <c r="H721" s="145"/>
      <c r="I721" s="145"/>
      <c r="J721" s="145"/>
      <c r="K721" s="145"/>
      <c r="L721" s="145"/>
    </row>
    <row r="722" spans="3:12" ht="28">
      <c r="C722" s="136" t="s">
        <v>524</v>
      </c>
      <c r="D722" s="137" t="s">
        <v>160</v>
      </c>
      <c r="E722" s="136" t="s">
        <v>161</v>
      </c>
      <c r="F722" s="136" t="s">
        <v>162</v>
      </c>
      <c r="G722" s="752" t="s">
        <v>163</v>
      </c>
      <c r="H722" s="752"/>
      <c r="I722" s="138" t="s">
        <v>164</v>
      </c>
      <c r="J722" s="137" t="s">
        <v>158</v>
      </c>
      <c r="K722" s="137" t="s">
        <v>165</v>
      </c>
      <c r="L722" s="137" t="s">
        <v>166</v>
      </c>
    </row>
    <row r="723" spans="3:12" ht="91">
      <c r="C723" s="150" t="s">
        <v>167</v>
      </c>
      <c r="D723" s="151" t="s">
        <v>874</v>
      </c>
      <c r="E723" s="150" t="s">
        <v>181</v>
      </c>
      <c r="F723" s="150" t="s">
        <v>469</v>
      </c>
      <c r="G723" s="753" t="s">
        <v>340</v>
      </c>
      <c r="H723" s="753"/>
      <c r="I723" s="152" t="s">
        <v>175</v>
      </c>
      <c r="J723" s="153">
        <v>1</v>
      </c>
      <c r="K723" s="167">
        <v>445.34</v>
      </c>
      <c r="L723" s="167">
        <v>445.34</v>
      </c>
    </row>
    <row r="724" spans="3:12" ht="50">
      <c r="C724" s="139" t="s">
        <v>169</v>
      </c>
      <c r="D724" s="140" t="s">
        <v>875</v>
      </c>
      <c r="E724" s="139" t="s">
        <v>181</v>
      </c>
      <c r="F724" s="139" t="s">
        <v>582</v>
      </c>
      <c r="G724" s="750" t="s">
        <v>340</v>
      </c>
      <c r="H724" s="750"/>
      <c r="I724" s="141" t="s">
        <v>175</v>
      </c>
      <c r="J724" s="142">
        <v>1</v>
      </c>
      <c r="K724" s="166">
        <v>33.54</v>
      </c>
      <c r="L724" s="166">
        <v>33.54</v>
      </c>
    </row>
    <row r="725" spans="3:12" ht="25">
      <c r="C725" s="139" t="s">
        <v>169</v>
      </c>
      <c r="D725" s="140" t="s">
        <v>807</v>
      </c>
      <c r="E725" s="139" t="s">
        <v>181</v>
      </c>
      <c r="F725" s="139" t="s">
        <v>224</v>
      </c>
      <c r="G725" s="750" t="s">
        <v>340</v>
      </c>
      <c r="H725" s="750"/>
      <c r="I725" s="141" t="s">
        <v>175</v>
      </c>
      <c r="J725" s="142">
        <v>1</v>
      </c>
      <c r="K725" s="166">
        <v>14.91</v>
      </c>
      <c r="L725" s="166">
        <v>14.91</v>
      </c>
    </row>
    <row r="726" spans="3:12" ht="37.5">
      <c r="C726" s="139" t="s">
        <v>169</v>
      </c>
      <c r="D726" s="140" t="s">
        <v>876</v>
      </c>
      <c r="E726" s="139" t="s">
        <v>181</v>
      </c>
      <c r="F726" s="139" t="s">
        <v>583</v>
      </c>
      <c r="G726" s="750" t="s">
        <v>340</v>
      </c>
      <c r="H726" s="750"/>
      <c r="I726" s="141" t="s">
        <v>175</v>
      </c>
      <c r="J726" s="142">
        <v>1</v>
      </c>
      <c r="K726" s="166">
        <v>307.73</v>
      </c>
      <c r="L726" s="166">
        <v>307.73</v>
      </c>
    </row>
    <row r="727" spans="3:12" ht="50">
      <c r="C727" s="139" t="s">
        <v>169</v>
      </c>
      <c r="D727" s="140" t="s">
        <v>877</v>
      </c>
      <c r="E727" s="139" t="s">
        <v>181</v>
      </c>
      <c r="F727" s="139" t="s">
        <v>584</v>
      </c>
      <c r="G727" s="750" t="s">
        <v>340</v>
      </c>
      <c r="H727" s="750"/>
      <c r="I727" s="141" t="s">
        <v>175</v>
      </c>
      <c r="J727" s="142">
        <v>1</v>
      </c>
      <c r="K727" s="166">
        <v>89.16</v>
      </c>
      <c r="L727" s="166">
        <v>89.16</v>
      </c>
    </row>
    <row r="728" spans="3:12" ht="25">
      <c r="C728" s="94" t="s">
        <v>619</v>
      </c>
      <c r="D728" s="94" t="s">
        <v>619</v>
      </c>
      <c r="E728" s="94"/>
      <c r="F728" s="94"/>
      <c r="G728" s="94" t="s">
        <v>170</v>
      </c>
      <c r="H728" s="95">
        <v>15.9906481</v>
      </c>
      <c r="I728" s="94" t="s">
        <v>171</v>
      </c>
      <c r="J728" s="95">
        <v>13.42</v>
      </c>
      <c r="K728" s="94" t="s">
        <v>172</v>
      </c>
      <c r="L728" s="95">
        <v>29.41</v>
      </c>
    </row>
    <row r="729" spans="3:12">
      <c r="C729" s="94" t="s">
        <v>619</v>
      </c>
      <c r="D729" s="94" t="s">
        <v>619</v>
      </c>
      <c r="E729" s="94"/>
      <c r="F729" s="94"/>
      <c r="G729" s="94" t="s">
        <v>173</v>
      </c>
      <c r="H729" s="95">
        <v>117.83</v>
      </c>
      <c r="I729" s="94"/>
      <c r="J729" s="751" t="s">
        <v>174</v>
      </c>
      <c r="K729" s="751"/>
      <c r="L729" s="95">
        <v>563.16999999999996</v>
      </c>
    </row>
    <row r="730" spans="3:12" ht="14.5" thickBot="1">
      <c r="C730" s="143" t="s">
        <v>619</v>
      </c>
      <c r="D730" s="143" t="s">
        <v>619</v>
      </c>
      <c r="E730" s="143"/>
      <c r="F730" s="143"/>
      <c r="G730" s="143"/>
      <c r="H730" s="143"/>
      <c r="I730" s="143"/>
      <c r="J730" s="144"/>
      <c r="K730" s="143"/>
      <c r="L730" s="156"/>
    </row>
    <row r="731" spans="3:12" ht="14.5" thickTop="1">
      <c r="C731" s="145" t="s">
        <v>619</v>
      </c>
      <c r="D731" s="145" t="s">
        <v>619</v>
      </c>
      <c r="E731" s="145"/>
      <c r="F731" s="145"/>
      <c r="G731" s="145"/>
      <c r="H731" s="145"/>
      <c r="I731" s="145"/>
      <c r="J731" s="145"/>
      <c r="K731" s="145"/>
      <c r="L731" s="145"/>
    </row>
    <row r="732" spans="3:12" ht="28">
      <c r="C732" s="136" t="s">
        <v>525</v>
      </c>
      <c r="D732" s="137" t="s">
        <v>160</v>
      </c>
      <c r="E732" s="136" t="s">
        <v>161</v>
      </c>
      <c r="F732" s="136" t="s">
        <v>162</v>
      </c>
      <c r="G732" s="752" t="s">
        <v>163</v>
      </c>
      <c r="H732" s="752"/>
      <c r="I732" s="138" t="s">
        <v>164</v>
      </c>
      <c r="J732" s="137" t="s">
        <v>158</v>
      </c>
      <c r="K732" s="137" t="s">
        <v>165</v>
      </c>
      <c r="L732" s="137" t="s">
        <v>166</v>
      </c>
    </row>
    <row r="733" spans="3:12" ht="78">
      <c r="C733" s="150" t="s">
        <v>167</v>
      </c>
      <c r="D733" s="151" t="s">
        <v>878</v>
      </c>
      <c r="E733" s="150" t="s">
        <v>181</v>
      </c>
      <c r="F733" s="150" t="s">
        <v>470</v>
      </c>
      <c r="G733" s="753" t="s">
        <v>340</v>
      </c>
      <c r="H733" s="753"/>
      <c r="I733" s="152" t="s">
        <v>175</v>
      </c>
      <c r="J733" s="153">
        <v>1</v>
      </c>
      <c r="K733" s="167">
        <v>385.7</v>
      </c>
      <c r="L733" s="167">
        <v>385.7</v>
      </c>
    </row>
    <row r="734" spans="3:12" ht="37.5">
      <c r="C734" s="139" t="s">
        <v>169</v>
      </c>
      <c r="D734" s="140" t="s">
        <v>879</v>
      </c>
      <c r="E734" s="139" t="s">
        <v>181</v>
      </c>
      <c r="F734" s="139" t="s">
        <v>585</v>
      </c>
      <c r="G734" s="750" t="s">
        <v>340</v>
      </c>
      <c r="H734" s="750"/>
      <c r="I734" s="141" t="s">
        <v>175</v>
      </c>
      <c r="J734" s="142">
        <v>1</v>
      </c>
      <c r="K734" s="166">
        <v>304.57</v>
      </c>
      <c r="L734" s="166">
        <v>304.57</v>
      </c>
    </row>
    <row r="735" spans="3:12" ht="37.5">
      <c r="C735" s="139" t="s">
        <v>169</v>
      </c>
      <c r="D735" s="140" t="s">
        <v>806</v>
      </c>
      <c r="E735" s="139" t="s">
        <v>181</v>
      </c>
      <c r="F735" s="139" t="s">
        <v>223</v>
      </c>
      <c r="G735" s="750" t="s">
        <v>340</v>
      </c>
      <c r="H735" s="750"/>
      <c r="I735" s="141" t="s">
        <v>175</v>
      </c>
      <c r="J735" s="142">
        <v>1</v>
      </c>
      <c r="K735" s="166">
        <v>10.84</v>
      </c>
      <c r="L735" s="166">
        <v>10.84</v>
      </c>
    </row>
    <row r="736" spans="3:12" ht="25">
      <c r="C736" s="139" t="s">
        <v>169</v>
      </c>
      <c r="D736" s="140" t="s">
        <v>807</v>
      </c>
      <c r="E736" s="139" t="s">
        <v>181</v>
      </c>
      <c r="F736" s="139" t="s">
        <v>224</v>
      </c>
      <c r="G736" s="750" t="s">
        <v>340</v>
      </c>
      <c r="H736" s="750"/>
      <c r="I736" s="141" t="s">
        <v>175</v>
      </c>
      <c r="J736" s="142">
        <v>1</v>
      </c>
      <c r="K736" s="166">
        <v>14.91</v>
      </c>
      <c r="L736" s="166">
        <v>14.91</v>
      </c>
    </row>
    <row r="737" spans="3:12" ht="37.5">
      <c r="C737" s="139" t="s">
        <v>169</v>
      </c>
      <c r="D737" s="140" t="s">
        <v>880</v>
      </c>
      <c r="E737" s="139" t="s">
        <v>181</v>
      </c>
      <c r="F737" s="139" t="s">
        <v>586</v>
      </c>
      <c r="G737" s="750" t="s">
        <v>340</v>
      </c>
      <c r="H737" s="750"/>
      <c r="I737" s="141" t="s">
        <v>175</v>
      </c>
      <c r="J737" s="142">
        <v>1</v>
      </c>
      <c r="K737" s="166">
        <v>55.38</v>
      </c>
      <c r="L737" s="166">
        <v>55.38</v>
      </c>
    </row>
    <row r="738" spans="3:12" ht="25">
      <c r="C738" s="94" t="s">
        <v>619</v>
      </c>
      <c r="D738" s="94" t="s">
        <v>619</v>
      </c>
      <c r="E738" s="94"/>
      <c r="F738" s="94"/>
      <c r="G738" s="94" t="s">
        <v>170</v>
      </c>
      <c r="H738" s="95">
        <v>13.1252719</v>
      </c>
      <c r="I738" s="94" t="s">
        <v>171</v>
      </c>
      <c r="J738" s="95">
        <v>11.01</v>
      </c>
      <c r="K738" s="94" t="s">
        <v>172</v>
      </c>
      <c r="L738" s="95">
        <v>24.14</v>
      </c>
    </row>
    <row r="739" spans="3:12">
      <c r="C739" s="94" t="s">
        <v>619</v>
      </c>
      <c r="D739" s="94" t="s">
        <v>619</v>
      </c>
      <c r="E739" s="94"/>
      <c r="F739" s="94"/>
      <c r="G739" s="94" t="s">
        <v>173</v>
      </c>
      <c r="H739" s="95">
        <v>102.05</v>
      </c>
      <c r="I739" s="94"/>
      <c r="J739" s="751" t="s">
        <v>174</v>
      </c>
      <c r="K739" s="751"/>
      <c r="L739" s="95">
        <v>487.75</v>
      </c>
    </row>
    <row r="740" spans="3:12" ht="14.5" thickBot="1">
      <c r="C740" s="143" t="s">
        <v>619</v>
      </c>
      <c r="D740" s="143" t="s">
        <v>619</v>
      </c>
      <c r="E740" s="143"/>
      <c r="F740" s="143"/>
      <c r="G740" s="143"/>
      <c r="H740" s="143"/>
      <c r="I740" s="143"/>
      <c r="J740" s="144"/>
      <c r="K740" s="143"/>
      <c r="L740" s="156"/>
    </row>
    <row r="741" spans="3:12" ht="14.5" thickTop="1">
      <c r="C741" s="145" t="s">
        <v>619</v>
      </c>
      <c r="D741" s="145" t="s">
        <v>619</v>
      </c>
      <c r="E741" s="145"/>
      <c r="F741" s="145"/>
      <c r="G741" s="145"/>
      <c r="H741" s="145"/>
      <c r="I741" s="145"/>
      <c r="J741" s="145"/>
      <c r="K741" s="145"/>
      <c r="L741" s="145"/>
    </row>
    <row r="742" spans="3:12" ht="28">
      <c r="C742" s="136" t="s">
        <v>526</v>
      </c>
      <c r="D742" s="137" t="s">
        <v>160</v>
      </c>
      <c r="E742" s="136" t="s">
        <v>161</v>
      </c>
      <c r="F742" s="136" t="s">
        <v>162</v>
      </c>
      <c r="G742" s="752" t="s">
        <v>163</v>
      </c>
      <c r="H742" s="752"/>
      <c r="I742" s="138" t="s">
        <v>164</v>
      </c>
      <c r="J742" s="137" t="s">
        <v>158</v>
      </c>
      <c r="K742" s="137" t="s">
        <v>165</v>
      </c>
      <c r="L742" s="137" t="s">
        <v>166</v>
      </c>
    </row>
    <row r="743" spans="3:12" ht="39">
      <c r="C743" s="150" t="s">
        <v>167</v>
      </c>
      <c r="D743" s="151" t="s">
        <v>881</v>
      </c>
      <c r="E743" s="150" t="s">
        <v>181</v>
      </c>
      <c r="F743" s="150" t="s">
        <v>437</v>
      </c>
      <c r="G743" s="753" t="s">
        <v>340</v>
      </c>
      <c r="H743" s="753"/>
      <c r="I743" s="152" t="s">
        <v>175</v>
      </c>
      <c r="J743" s="153">
        <v>1</v>
      </c>
      <c r="K743" s="167">
        <v>142.71</v>
      </c>
      <c r="L743" s="167">
        <v>142.71</v>
      </c>
    </row>
    <row r="744" spans="3:12" ht="25">
      <c r="C744" s="139" t="s">
        <v>169</v>
      </c>
      <c r="D744" s="140" t="s">
        <v>785</v>
      </c>
      <c r="E744" s="139" t="s">
        <v>181</v>
      </c>
      <c r="F744" s="139" t="s">
        <v>279</v>
      </c>
      <c r="G744" s="750" t="s">
        <v>176</v>
      </c>
      <c r="H744" s="750"/>
      <c r="I744" s="141" t="s">
        <v>182</v>
      </c>
      <c r="J744" s="142">
        <v>1.897</v>
      </c>
      <c r="K744" s="166">
        <v>21.84</v>
      </c>
      <c r="L744" s="166">
        <v>41.43</v>
      </c>
    </row>
    <row r="745" spans="3:12">
      <c r="C745" s="139" t="s">
        <v>169</v>
      </c>
      <c r="D745" s="140" t="s">
        <v>631</v>
      </c>
      <c r="E745" s="139" t="s">
        <v>181</v>
      </c>
      <c r="F745" s="139" t="s">
        <v>185</v>
      </c>
      <c r="G745" s="750" t="s">
        <v>176</v>
      </c>
      <c r="H745" s="750"/>
      <c r="I745" s="141" t="s">
        <v>182</v>
      </c>
      <c r="J745" s="142">
        <v>0.59770000000000001</v>
      </c>
      <c r="K745" s="166">
        <v>17.420000000000002</v>
      </c>
      <c r="L745" s="166">
        <v>10.41</v>
      </c>
    </row>
    <row r="746" spans="3:12" ht="25">
      <c r="C746" s="139" t="s">
        <v>177</v>
      </c>
      <c r="D746" s="140" t="s">
        <v>882</v>
      </c>
      <c r="E746" s="139" t="s">
        <v>181</v>
      </c>
      <c r="F746" s="139" t="s">
        <v>587</v>
      </c>
      <c r="G746" s="750" t="s">
        <v>270</v>
      </c>
      <c r="H746" s="750"/>
      <c r="I746" s="141" t="s">
        <v>175</v>
      </c>
      <c r="J746" s="142">
        <v>1</v>
      </c>
      <c r="K746" s="166">
        <v>90.87</v>
      </c>
      <c r="L746" s="166">
        <v>90.87</v>
      </c>
    </row>
    <row r="747" spans="3:12" ht="25">
      <c r="C747" s="94" t="s">
        <v>619</v>
      </c>
      <c r="D747" s="94" t="s">
        <v>619</v>
      </c>
      <c r="E747" s="94"/>
      <c r="F747" s="94"/>
      <c r="G747" s="94" t="s">
        <v>170</v>
      </c>
      <c r="H747" s="95">
        <v>22.161809482383646</v>
      </c>
      <c r="I747" s="94" t="s">
        <v>171</v>
      </c>
      <c r="J747" s="95">
        <v>18.600000000000001</v>
      </c>
      <c r="K747" s="94" t="s">
        <v>172</v>
      </c>
      <c r="L747" s="95">
        <v>40.76</v>
      </c>
    </row>
    <row r="748" spans="3:12">
      <c r="C748" s="94" t="s">
        <v>619</v>
      </c>
      <c r="D748" s="94" t="s">
        <v>619</v>
      </c>
      <c r="E748" s="94"/>
      <c r="F748" s="94"/>
      <c r="G748" s="94" t="s">
        <v>173</v>
      </c>
      <c r="H748" s="95">
        <v>37.76</v>
      </c>
      <c r="I748" s="94"/>
      <c r="J748" s="751" t="s">
        <v>174</v>
      </c>
      <c r="K748" s="751"/>
      <c r="L748" s="95">
        <v>180.47</v>
      </c>
    </row>
    <row r="749" spans="3:12" ht="14.5" thickBot="1">
      <c r="C749" s="143" t="s">
        <v>619</v>
      </c>
      <c r="D749" s="143" t="s">
        <v>619</v>
      </c>
      <c r="E749" s="143"/>
      <c r="F749" s="143"/>
      <c r="G749" s="143"/>
      <c r="H749" s="143"/>
      <c r="I749" s="143"/>
      <c r="J749" s="144"/>
      <c r="K749" s="143"/>
      <c r="L749" s="156"/>
    </row>
    <row r="750" spans="3:12" ht="14.5" thickTop="1">
      <c r="C750" s="145" t="s">
        <v>619</v>
      </c>
      <c r="D750" s="145" t="s">
        <v>619</v>
      </c>
      <c r="E750" s="145"/>
      <c r="F750" s="145"/>
      <c r="G750" s="145"/>
      <c r="H750" s="145"/>
      <c r="I750" s="145"/>
      <c r="J750" s="145"/>
      <c r="K750" s="145"/>
      <c r="L750" s="145"/>
    </row>
    <row r="751" spans="3:12">
      <c r="C751" s="162" t="s">
        <v>627</v>
      </c>
      <c r="D751" s="162" t="s">
        <v>619</v>
      </c>
      <c r="E751" s="162"/>
      <c r="F751" s="162" t="s">
        <v>227</v>
      </c>
      <c r="G751" s="162"/>
      <c r="H751" s="754"/>
      <c r="I751" s="754"/>
      <c r="J751" s="163"/>
      <c r="K751" s="162"/>
      <c r="L751" s="164">
        <v>7352.24</v>
      </c>
    </row>
    <row r="752" spans="3:12" ht="28">
      <c r="C752" s="136" t="s">
        <v>527</v>
      </c>
      <c r="D752" s="137" t="s">
        <v>160</v>
      </c>
      <c r="E752" s="136" t="s">
        <v>161</v>
      </c>
      <c r="F752" s="136" t="s">
        <v>162</v>
      </c>
      <c r="G752" s="752" t="s">
        <v>163</v>
      </c>
      <c r="H752" s="752"/>
      <c r="I752" s="138" t="s">
        <v>164</v>
      </c>
      <c r="J752" s="137" t="s">
        <v>158</v>
      </c>
      <c r="K752" s="137" t="s">
        <v>165</v>
      </c>
      <c r="L752" s="137" t="s">
        <v>166</v>
      </c>
    </row>
    <row r="753" spans="3:12" ht="39">
      <c r="C753" s="150" t="s">
        <v>167</v>
      </c>
      <c r="D753" s="151" t="s">
        <v>883</v>
      </c>
      <c r="E753" s="150" t="s">
        <v>181</v>
      </c>
      <c r="F753" s="150" t="s">
        <v>262</v>
      </c>
      <c r="G753" s="753" t="s">
        <v>294</v>
      </c>
      <c r="H753" s="753"/>
      <c r="I753" s="152" t="s">
        <v>180</v>
      </c>
      <c r="J753" s="153">
        <v>1</v>
      </c>
      <c r="K753" s="167">
        <v>2.1</v>
      </c>
      <c r="L753" s="167">
        <v>2.1</v>
      </c>
    </row>
    <row r="754" spans="3:12">
      <c r="C754" s="139" t="s">
        <v>169</v>
      </c>
      <c r="D754" s="140" t="s">
        <v>884</v>
      </c>
      <c r="E754" s="139" t="s">
        <v>181</v>
      </c>
      <c r="F754" s="139" t="s">
        <v>427</v>
      </c>
      <c r="G754" s="750" t="s">
        <v>176</v>
      </c>
      <c r="H754" s="750"/>
      <c r="I754" s="141" t="s">
        <v>182</v>
      </c>
      <c r="J754" s="142">
        <v>3.9E-2</v>
      </c>
      <c r="K754" s="166">
        <v>22.93</v>
      </c>
      <c r="L754" s="166">
        <v>0.89</v>
      </c>
    </row>
    <row r="755" spans="3:12">
      <c r="C755" s="139" t="s">
        <v>169</v>
      </c>
      <c r="D755" s="140" t="s">
        <v>631</v>
      </c>
      <c r="E755" s="139" t="s">
        <v>181</v>
      </c>
      <c r="F755" s="139" t="s">
        <v>185</v>
      </c>
      <c r="G755" s="750" t="s">
        <v>176</v>
      </c>
      <c r="H755" s="750"/>
      <c r="I755" s="141" t="s">
        <v>182</v>
      </c>
      <c r="J755" s="142">
        <v>1.4E-2</v>
      </c>
      <c r="K755" s="166">
        <v>17.420000000000002</v>
      </c>
      <c r="L755" s="166">
        <v>0.24</v>
      </c>
    </row>
    <row r="756" spans="3:12" ht="25">
      <c r="C756" s="139" t="s">
        <v>177</v>
      </c>
      <c r="D756" s="140" t="s">
        <v>885</v>
      </c>
      <c r="E756" s="139" t="s">
        <v>181</v>
      </c>
      <c r="F756" s="139" t="s">
        <v>428</v>
      </c>
      <c r="G756" s="750" t="s">
        <v>270</v>
      </c>
      <c r="H756" s="750"/>
      <c r="I756" s="141" t="s">
        <v>276</v>
      </c>
      <c r="J756" s="142">
        <v>0.16</v>
      </c>
      <c r="K756" s="166">
        <v>6.11</v>
      </c>
      <c r="L756" s="166">
        <v>0.97</v>
      </c>
    </row>
    <row r="757" spans="3:12" ht="25">
      <c r="C757" s="94" t="s">
        <v>619</v>
      </c>
      <c r="D757" s="94" t="s">
        <v>619</v>
      </c>
      <c r="E757" s="94"/>
      <c r="F757" s="94"/>
      <c r="G757" s="94" t="s">
        <v>170</v>
      </c>
      <c r="H757" s="95">
        <v>0.44584602000869944</v>
      </c>
      <c r="I757" s="94" t="s">
        <v>171</v>
      </c>
      <c r="J757" s="95">
        <v>0.37</v>
      </c>
      <c r="K757" s="94" t="s">
        <v>172</v>
      </c>
      <c r="L757" s="95">
        <v>0.82</v>
      </c>
    </row>
    <row r="758" spans="3:12">
      <c r="C758" s="94" t="s">
        <v>619</v>
      </c>
      <c r="D758" s="94" t="s">
        <v>619</v>
      </c>
      <c r="E758" s="94"/>
      <c r="F758" s="94"/>
      <c r="G758" s="94" t="s">
        <v>173</v>
      </c>
      <c r="H758" s="95">
        <v>0.55000000000000004</v>
      </c>
      <c r="I758" s="94"/>
      <c r="J758" s="751" t="s">
        <v>174</v>
      </c>
      <c r="K758" s="751"/>
      <c r="L758" s="95">
        <v>2.65</v>
      </c>
    </row>
    <row r="759" spans="3:12" ht="14.5" thickBot="1">
      <c r="C759" s="143" t="s">
        <v>619</v>
      </c>
      <c r="D759" s="143" t="s">
        <v>619</v>
      </c>
      <c r="E759" s="143"/>
      <c r="F759" s="143"/>
      <c r="G759" s="143"/>
      <c r="H759" s="143"/>
      <c r="I759" s="143"/>
      <c r="J759" s="144"/>
      <c r="K759" s="143"/>
      <c r="L759" s="156"/>
    </row>
    <row r="760" spans="3:12" ht="14.5" thickTop="1">
      <c r="C760" s="145" t="s">
        <v>619</v>
      </c>
      <c r="D760" s="145" t="s">
        <v>619</v>
      </c>
      <c r="E760" s="145"/>
      <c r="F760" s="145"/>
      <c r="G760" s="145"/>
      <c r="H760" s="145"/>
      <c r="I760" s="145"/>
      <c r="J760" s="145"/>
      <c r="K760" s="145"/>
      <c r="L760" s="145"/>
    </row>
    <row r="761" spans="3:12" ht="28">
      <c r="C761" s="136" t="s">
        <v>528</v>
      </c>
      <c r="D761" s="137" t="s">
        <v>160</v>
      </c>
      <c r="E761" s="136" t="s">
        <v>161</v>
      </c>
      <c r="F761" s="136" t="s">
        <v>162</v>
      </c>
      <c r="G761" s="752" t="s">
        <v>163</v>
      </c>
      <c r="H761" s="752"/>
      <c r="I761" s="138" t="s">
        <v>164</v>
      </c>
      <c r="J761" s="137" t="s">
        <v>158</v>
      </c>
      <c r="K761" s="137" t="s">
        <v>165</v>
      </c>
      <c r="L761" s="137" t="s">
        <v>166</v>
      </c>
    </row>
    <row r="762" spans="3:12" ht="39">
      <c r="C762" s="150" t="s">
        <v>167</v>
      </c>
      <c r="D762" s="151" t="s">
        <v>886</v>
      </c>
      <c r="E762" s="150" t="s">
        <v>181</v>
      </c>
      <c r="F762" s="150" t="s">
        <v>429</v>
      </c>
      <c r="G762" s="753" t="s">
        <v>294</v>
      </c>
      <c r="H762" s="753"/>
      <c r="I762" s="152" t="s">
        <v>180</v>
      </c>
      <c r="J762" s="153">
        <v>1</v>
      </c>
      <c r="K762" s="167">
        <v>15.48</v>
      </c>
      <c r="L762" s="167">
        <v>15.48</v>
      </c>
    </row>
    <row r="763" spans="3:12">
      <c r="C763" s="139" t="s">
        <v>169</v>
      </c>
      <c r="D763" s="140" t="s">
        <v>884</v>
      </c>
      <c r="E763" s="139" t="s">
        <v>181</v>
      </c>
      <c r="F763" s="139" t="s">
        <v>427</v>
      </c>
      <c r="G763" s="750" t="s">
        <v>176</v>
      </c>
      <c r="H763" s="750"/>
      <c r="I763" s="141" t="s">
        <v>182</v>
      </c>
      <c r="J763" s="142">
        <v>0.312</v>
      </c>
      <c r="K763" s="166">
        <v>22.93</v>
      </c>
      <c r="L763" s="166">
        <v>7.15</v>
      </c>
    </row>
    <row r="764" spans="3:12">
      <c r="C764" s="139" t="s">
        <v>169</v>
      </c>
      <c r="D764" s="140" t="s">
        <v>631</v>
      </c>
      <c r="E764" s="139" t="s">
        <v>181</v>
      </c>
      <c r="F764" s="139" t="s">
        <v>185</v>
      </c>
      <c r="G764" s="750" t="s">
        <v>176</v>
      </c>
      <c r="H764" s="750"/>
      <c r="I764" s="141" t="s">
        <v>182</v>
      </c>
      <c r="J764" s="142">
        <v>0.114</v>
      </c>
      <c r="K764" s="166">
        <v>17.420000000000002</v>
      </c>
      <c r="L764" s="166">
        <v>1.98</v>
      </c>
    </row>
    <row r="765" spans="3:12" ht="25">
      <c r="C765" s="139" t="s">
        <v>177</v>
      </c>
      <c r="D765" s="140" t="s">
        <v>887</v>
      </c>
      <c r="E765" s="139" t="s">
        <v>181</v>
      </c>
      <c r="F765" s="139" t="s">
        <v>431</v>
      </c>
      <c r="G765" s="750" t="s">
        <v>270</v>
      </c>
      <c r="H765" s="750"/>
      <c r="I765" s="141" t="s">
        <v>192</v>
      </c>
      <c r="J765" s="142">
        <v>1.5550200000000001</v>
      </c>
      <c r="K765" s="166">
        <v>4</v>
      </c>
      <c r="L765" s="166">
        <v>6.22</v>
      </c>
    </row>
    <row r="766" spans="3:12" ht="25">
      <c r="C766" s="139" t="s">
        <v>177</v>
      </c>
      <c r="D766" s="140" t="s">
        <v>888</v>
      </c>
      <c r="E766" s="139" t="s">
        <v>181</v>
      </c>
      <c r="F766" s="139" t="s">
        <v>430</v>
      </c>
      <c r="G766" s="750" t="s">
        <v>270</v>
      </c>
      <c r="H766" s="750"/>
      <c r="I766" s="141" t="s">
        <v>175</v>
      </c>
      <c r="J766" s="142">
        <v>0.1</v>
      </c>
      <c r="K766" s="166">
        <v>1.35</v>
      </c>
      <c r="L766" s="166">
        <v>0.13</v>
      </c>
    </row>
    <row r="767" spans="3:12" ht="25">
      <c r="C767" s="94" t="s">
        <v>619</v>
      </c>
      <c r="D767" s="94" t="s">
        <v>619</v>
      </c>
      <c r="E767" s="94"/>
      <c r="F767" s="94"/>
      <c r="G767" s="94" t="s">
        <v>170</v>
      </c>
      <c r="H767" s="95">
        <v>3.6428882122662025</v>
      </c>
      <c r="I767" s="94" t="s">
        <v>171</v>
      </c>
      <c r="J767" s="95">
        <v>3.06</v>
      </c>
      <c r="K767" s="94" t="s">
        <v>172</v>
      </c>
      <c r="L767" s="95">
        <v>6.7</v>
      </c>
    </row>
    <row r="768" spans="3:12">
      <c r="C768" s="94" t="s">
        <v>619</v>
      </c>
      <c r="D768" s="94" t="s">
        <v>619</v>
      </c>
      <c r="E768" s="94"/>
      <c r="F768" s="94"/>
      <c r="G768" s="94" t="s">
        <v>173</v>
      </c>
      <c r="H768" s="95">
        <v>4.09</v>
      </c>
      <c r="I768" s="94"/>
      <c r="J768" s="751" t="s">
        <v>174</v>
      </c>
      <c r="K768" s="751"/>
      <c r="L768" s="95">
        <v>19.57</v>
      </c>
    </row>
    <row r="769" spans="3:12" ht="14.5" thickBot="1">
      <c r="C769" s="143" t="s">
        <v>619</v>
      </c>
      <c r="D769" s="143" t="s">
        <v>619</v>
      </c>
      <c r="E769" s="143"/>
      <c r="F769" s="143"/>
      <c r="G769" s="143"/>
      <c r="H769" s="143"/>
      <c r="I769" s="143"/>
      <c r="J769" s="144"/>
      <c r="K769" s="143"/>
      <c r="L769" s="156"/>
    </row>
    <row r="770" spans="3:12" ht="14.5" thickTop="1">
      <c r="C770" s="145" t="s">
        <v>619</v>
      </c>
      <c r="D770" s="145" t="s">
        <v>619</v>
      </c>
      <c r="E770" s="145"/>
      <c r="F770" s="145"/>
      <c r="G770" s="145"/>
      <c r="H770" s="145"/>
      <c r="I770" s="145"/>
      <c r="J770" s="145"/>
      <c r="K770" s="145"/>
      <c r="L770" s="145"/>
    </row>
    <row r="771" spans="3:12" ht="28">
      <c r="C771" s="136" t="s">
        <v>529</v>
      </c>
      <c r="D771" s="137" t="s">
        <v>160</v>
      </c>
      <c r="E771" s="136" t="s">
        <v>161</v>
      </c>
      <c r="F771" s="136" t="s">
        <v>162</v>
      </c>
      <c r="G771" s="752" t="s">
        <v>163</v>
      </c>
      <c r="H771" s="752"/>
      <c r="I771" s="138" t="s">
        <v>164</v>
      </c>
      <c r="J771" s="137" t="s">
        <v>158</v>
      </c>
      <c r="K771" s="137" t="s">
        <v>165</v>
      </c>
      <c r="L771" s="137" t="s">
        <v>166</v>
      </c>
    </row>
    <row r="772" spans="3:12" ht="39">
      <c r="C772" s="150" t="s">
        <v>167</v>
      </c>
      <c r="D772" s="151" t="s">
        <v>889</v>
      </c>
      <c r="E772" s="150" t="s">
        <v>181</v>
      </c>
      <c r="F772" s="150" t="s">
        <v>263</v>
      </c>
      <c r="G772" s="753" t="s">
        <v>294</v>
      </c>
      <c r="H772" s="753"/>
      <c r="I772" s="152" t="s">
        <v>180</v>
      </c>
      <c r="J772" s="153">
        <v>1</v>
      </c>
      <c r="K772" s="167">
        <v>14.34</v>
      </c>
      <c r="L772" s="167">
        <v>14.34</v>
      </c>
    </row>
    <row r="773" spans="3:12">
      <c r="C773" s="139" t="s">
        <v>169</v>
      </c>
      <c r="D773" s="140" t="s">
        <v>884</v>
      </c>
      <c r="E773" s="139" t="s">
        <v>181</v>
      </c>
      <c r="F773" s="139" t="s">
        <v>427</v>
      </c>
      <c r="G773" s="750" t="s">
        <v>176</v>
      </c>
      <c r="H773" s="750"/>
      <c r="I773" s="141" t="s">
        <v>182</v>
      </c>
      <c r="J773" s="142">
        <v>0.187</v>
      </c>
      <c r="K773" s="166">
        <v>22.93</v>
      </c>
      <c r="L773" s="166">
        <v>4.28</v>
      </c>
    </row>
    <row r="774" spans="3:12">
      <c r="C774" s="139" t="s">
        <v>169</v>
      </c>
      <c r="D774" s="140" t="s">
        <v>631</v>
      </c>
      <c r="E774" s="139" t="s">
        <v>181</v>
      </c>
      <c r="F774" s="139" t="s">
        <v>185</v>
      </c>
      <c r="G774" s="750" t="s">
        <v>176</v>
      </c>
      <c r="H774" s="750"/>
      <c r="I774" s="141" t="s">
        <v>182</v>
      </c>
      <c r="J774" s="142">
        <v>6.9000000000000006E-2</v>
      </c>
      <c r="K774" s="166">
        <v>17.420000000000002</v>
      </c>
      <c r="L774" s="166">
        <v>1.2</v>
      </c>
    </row>
    <row r="775" spans="3:12" ht="25">
      <c r="C775" s="139" t="s">
        <v>177</v>
      </c>
      <c r="D775" s="140" t="s">
        <v>890</v>
      </c>
      <c r="E775" s="139" t="s">
        <v>181</v>
      </c>
      <c r="F775" s="139" t="s">
        <v>275</v>
      </c>
      <c r="G775" s="750" t="s">
        <v>270</v>
      </c>
      <c r="H775" s="750"/>
      <c r="I775" s="141" t="s">
        <v>276</v>
      </c>
      <c r="J775" s="142">
        <v>0.33</v>
      </c>
      <c r="K775" s="166">
        <v>26.87</v>
      </c>
      <c r="L775" s="166">
        <v>8.86</v>
      </c>
    </row>
    <row r="776" spans="3:12" ht="25">
      <c r="C776" s="94" t="s">
        <v>619</v>
      </c>
      <c r="D776" s="94" t="s">
        <v>619</v>
      </c>
      <c r="E776" s="94"/>
      <c r="F776" s="94"/>
      <c r="G776" s="94" t="s">
        <v>170</v>
      </c>
      <c r="H776" s="95">
        <v>2.1857329273597217</v>
      </c>
      <c r="I776" s="94" t="s">
        <v>171</v>
      </c>
      <c r="J776" s="95">
        <v>1.83</v>
      </c>
      <c r="K776" s="94" t="s">
        <v>172</v>
      </c>
      <c r="L776" s="95">
        <v>4.0199999999999996</v>
      </c>
    </row>
    <row r="777" spans="3:12">
      <c r="C777" s="94" t="s">
        <v>619</v>
      </c>
      <c r="D777" s="94" t="s">
        <v>619</v>
      </c>
      <c r="E777" s="94"/>
      <c r="F777" s="94"/>
      <c r="G777" s="94" t="s">
        <v>173</v>
      </c>
      <c r="H777" s="95">
        <v>3.79</v>
      </c>
      <c r="I777" s="94"/>
      <c r="J777" s="751" t="s">
        <v>174</v>
      </c>
      <c r="K777" s="751"/>
      <c r="L777" s="95">
        <v>18.13</v>
      </c>
    </row>
    <row r="778" spans="3:12" ht="14.5" thickBot="1">
      <c r="C778" s="143" t="s">
        <v>619</v>
      </c>
      <c r="D778" s="143" t="s">
        <v>619</v>
      </c>
      <c r="E778" s="143"/>
      <c r="F778" s="143"/>
      <c r="G778" s="143"/>
      <c r="H778" s="143"/>
      <c r="I778" s="143"/>
      <c r="J778" s="144"/>
      <c r="K778" s="143"/>
      <c r="L778" s="156"/>
    </row>
    <row r="779" spans="3:12" ht="14.5" thickTop="1">
      <c r="C779" s="145" t="s">
        <v>619</v>
      </c>
      <c r="D779" s="145" t="s">
        <v>619</v>
      </c>
      <c r="E779" s="145"/>
      <c r="F779" s="145"/>
      <c r="G779" s="145"/>
      <c r="H779" s="145"/>
      <c r="I779" s="145"/>
      <c r="J779" s="145"/>
      <c r="K779" s="145"/>
      <c r="L779" s="145"/>
    </row>
    <row r="780" spans="3:12" ht="28">
      <c r="C780" s="136" t="s">
        <v>530</v>
      </c>
      <c r="D780" s="137" t="s">
        <v>160</v>
      </c>
      <c r="E780" s="136" t="s">
        <v>161</v>
      </c>
      <c r="F780" s="136" t="s">
        <v>162</v>
      </c>
      <c r="G780" s="752" t="s">
        <v>163</v>
      </c>
      <c r="H780" s="752"/>
      <c r="I780" s="138" t="s">
        <v>164</v>
      </c>
      <c r="J780" s="137" t="s">
        <v>158</v>
      </c>
      <c r="K780" s="137" t="s">
        <v>165</v>
      </c>
      <c r="L780" s="137" t="s">
        <v>166</v>
      </c>
    </row>
    <row r="781" spans="3:12" ht="39">
      <c r="C781" s="150" t="s">
        <v>167</v>
      </c>
      <c r="D781" s="151" t="s">
        <v>883</v>
      </c>
      <c r="E781" s="150" t="s">
        <v>181</v>
      </c>
      <c r="F781" s="150" t="s">
        <v>264</v>
      </c>
      <c r="G781" s="753" t="s">
        <v>294</v>
      </c>
      <c r="H781" s="753"/>
      <c r="I781" s="152" t="s">
        <v>180</v>
      </c>
      <c r="J781" s="153">
        <v>1</v>
      </c>
      <c r="K781" s="167">
        <v>2.1</v>
      </c>
      <c r="L781" s="167">
        <v>2.1</v>
      </c>
    </row>
    <row r="782" spans="3:12">
      <c r="C782" s="139" t="s">
        <v>169</v>
      </c>
      <c r="D782" s="140" t="s">
        <v>884</v>
      </c>
      <c r="E782" s="139" t="s">
        <v>181</v>
      </c>
      <c r="F782" s="139" t="s">
        <v>427</v>
      </c>
      <c r="G782" s="750" t="s">
        <v>176</v>
      </c>
      <c r="H782" s="750"/>
      <c r="I782" s="141" t="s">
        <v>182</v>
      </c>
      <c r="J782" s="142">
        <v>3.9E-2</v>
      </c>
      <c r="K782" s="166">
        <v>22.93</v>
      </c>
      <c r="L782" s="166">
        <v>0.89</v>
      </c>
    </row>
    <row r="783" spans="3:12">
      <c r="C783" s="139" t="s">
        <v>169</v>
      </c>
      <c r="D783" s="140" t="s">
        <v>631</v>
      </c>
      <c r="E783" s="139" t="s">
        <v>181</v>
      </c>
      <c r="F783" s="139" t="s">
        <v>185</v>
      </c>
      <c r="G783" s="750" t="s">
        <v>176</v>
      </c>
      <c r="H783" s="750"/>
      <c r="I783" s="141" t="s">
        <v>182</v>
      </c>
      <c r="J783" s="142">
        <v>1.4E-2</v>
      </c>
      <c r="K783" s="166">
        <v>17.420000000000002</v>
      </c>
      <c r="L783" s="166">
        <v>0.24</v>
      </c>
    </row>
    <row r="784" spans="3:12" ht="25">
      <c r="C784" s="139" t="s">
        <v>177</v>
      </c>
      <c r="D784" s="140" t="s">
        <v>885</v>
      </c>
      <c r="E784" s="139" t="s">
        <v>181</v>
      </c>
      <c r="F784" s="139" t="s">
        <v>428</v>
      </c>
      <c r="G784" s="750" t="s">
        <v>270</v>
      </c>
      <c r="H784" s="750"/>
      <c r="I784" s="141" t="s">
        <v>276</v>
      </c>
      <c r="J784" s="142">
        <v>0.16</v>
      </c>
      <c r="K784" s="166">
        <v>6.11</v>
      </c>
      <c r="L784" s="166">
        <v>0.97</v>
      </c>
    </row>
    <row r="785" spans="3:12" ht="25">
      <c r="C785" s="94" t="s">
        <v>619</v>
      </c>
      <c r="D785" s="94" t="s">
        <v>619</v>
      </c>
      <c r="E785" s="94"/>
      <c r="F785" s="94"/>
      <c r="G785" s="94" t="s">
        <v>170</v>
      </c>
      <c r="H785" s="95">
        <v>0.44584602000869944</v>
      </c>
      <c r="I785" s="94" t="s">
        <v>171</v>
      </c>
      <c r="J785" s="95">
        <v>0.37</v>
      </c>
      <c r="K785" s="94" t="s">
        <v>172</v>
      </c>
      <c r="L785" s="95">
        <v>0.82</v>
      </c>
    </row>
    <row r="786" spans="3:12">
      <c r="C786" s="94" t="s">
        <v>619</v>
      </c>
      <c r="D786" s="94" t="s">
        <v>619</v>
      </c>
      <c r="E786" s="94"/>
      <c r="F786" s="94"/>
      <c r="G786" s="94" t="s">
        <v>173</v>
      </c>
      <c r="H786" s="95">
        <v>0.55000000000000004</v>
      </c>
      <c r="I786" s="94"/>
      <c r="J786" s="751" t="s">
        <v>174</v>
      </c>
      <c r="K786" s="751"/>
      <c r="L786" s="95">
        <v>2.65</v>
      </c>
    </row>
    <row r="787" spans="3:12" ht="14.5" thickBot="1">
      <c r="C787" s="143" t="s">
        <v>619</v>
      </c>
      <c r="D787" s="143" t="s">
        <v>619</v>
      </c>
      <c r="E787" s="143"/>
      <c r="F787" s="143"/>
      <c r="G787" s="143"/>
      <c r="H787" s="143"/>
      <c r="I787" s="143"/>
      <c r="J787" s="144"/>
      <c r="K787" s="143"/>
      <c r="L787" s="156"/>
    </row>
    <row r="788" spans="3:12" ht="14.5" thickTop="1">
      <c r="C788" s="145" t="s">
        <v>619</v>
      </c>
      <c r="D788" s="145" t="s">
        <v>619</v>
      </c>
      <c r="E788" s="145"/>
      <c r="F788" s="145"/>
      <c r="G788" s="145"/>
      <c r="H788" s="145"/>
      <c r="I788" s="145"/>
      <c r="J788" s="145"/>
      <c r="K788" s="145"/>
      <c r="L788" s="145"/>
    </row>
    <row r="789" spans="3:12" ht="28">
      <c r="C789" s="136" t="s">
        <v>531</v>
      </c>
      <c r="D789" s="137" t="s">
        <v>160</v>
      </c>
      <c r="E789" s="136" t="s">
        <v>161</v>
      </c>
      <c r="F789" s="136" t="s">
        <v>162</v>
      </c>
      <c r="G789" s="752" t="s">
        <v>163</v>
      </c>
      <c r="H789" s="752"/>
      <c r="I789" s="138" t="s">
        <v>164</v>
      </c>
      <c r="J789" s="137" t="s">
        <v>158</v>
      </c>
      <c r="K789" s="137" t="s">
        <v>165</v>
      </c>
      <c r="L789" s="137" t="s">
        <v>166</v>
      </c>
    </row>
    <row r="790" spans="3:12" ht="39">
      <c r="C790" s="150" t="s">
        <v>167</v>
      </c>
      <c r="D790" s="151" t="s">
        <v>891</v>
      </c>
      <c r="E790" s="150" t="s">
        <v>181</v>
      </c>
      <c r="F790" s="150" t="s">
        <v>442</v>
      </c>
      <c r="G790" s="753" t="s">
        <v>294</v>
      </c>
      <c r="H790" s="753"/>
      <c r="I790" s="152" t="s">
        <v>180</v>
      </c>
      <c r="J790" s="153">
        <v>1</v>
      </c>
      <c r="K790" s="167">
        <v>12.81</v>
      </c>
      <c r="L790" s="167">
        <v>12.81</v>
      </c>
    </row>
    <row r="791" spans="3:12">
      <c r="C791" s="139" t="s">
        <v>169</v>
      </c>
      <c r="D791" s="140" t="s">
        <v>884</v>
      </c>
      <c r="E791" s="139" t="s">
        <v>181</v>
      </c>
      <c r="F791" s="139" t="s">
        <v>427</v>
      </c>
      <c r="G791" s="750" t="s">
        <v>176</v>
      </c>
      <c r="H791" s="750"/>
      <c r="I791" s="141" t="s">
        <v>182</v>
      </c>
      <c r="J791" s="142">
        <v>0.188</v>
      </c>
      <c r="K791" s="166">
        <v>22.93</v>
      </c>
      <c r="L791" s="166">
        <v>4.3099999999999996</v>
      </c>
    </row>
    <row r="792" spans="3:12">
      <c r="C792" s="139" t="s">
        <v>169</v>
      </c>
      <c r="D792" s="140" t="s">
        <v>631</v>
      </c>
      <c r="E792" s="139" t="s">
        <v>181</v>
      </c>
      <c r="F792" s="139" t="s">
        <v>185</v>
      </c>
      <c r="G792" s="750" t="s">
        <v>176</v>
      </c>
      <c r="H792" s="750"/>
      <c r="I792" s="141" t="s">
        <v>182</v>
      </c>
      <c r="J792" s="142">
        <v>6.9000000000000006E-2</v>
      </c>
      <c r="K792" s="166">
        <v>17.420000000000002</v>
      </c>
      <c r="L792" s="166">
        <v>1.2</v>
      </c>
    </row>
    <row r="793" spans="3:12" ht="25">
      <c r="C793" s="139" t="s">
        <v>177</v>
      </c>
      <c r="D793" s="140" t="s">
        <v>892</v>
      </c>
      <c r="E793" s="139" t="s">
        <v>181</v>
      </c>
      <c r="F793" s="139" t="s">
        <v>588</v>
      </c>
      <c r="G793" s="750" t="s">
        <v>270</v>
      </c>
      <c r="H793" s="750"/>
      <c r="I793" s="141" t="s">
        <v>192</v>
      </c>
      <c r="J793" s="142">
        <v>1.1399999999999999</v>
      </c>
      <c r="K793" s="166">
        <v>6.41</v>
      </c>
      <c r="L793" s="166">
        <v>7.3</v>
      </c>
    </row>
    <row r="794" spans="3:12" ht="25">
      <c r="C794" s="94" t="s">
        <v>619</v>
      </c>
      <c r="D794" s="94" t="s">
        <v>619</v>
      </c>
      <c r="E794" s="94"/>
      <c r="F794" s="94"/>
      <c r="G794" s="94" t="s">
        <v>170</v>
      </c>
      <c r="H794" s="95">
        <v>2.1966072205306655</v>
      </c>
      <c r="I794" s="94" t="s">
        <v>171</v>
      </c>
      <c r="J794" s="95">
        <v>1.84</v>
      </c>
      <c r="K794" s="94" t="s">
        <v>172</v>
      </c>
      <c r="L794" s="95">
        <v>4.04</v>
      </c>
    </row>
    <row r="795" spans="3:12">
      <c r="C795" s="94" t="s">
        <v>619</v>
      </c>
      <c r="D795" s="94" t="s">
        <v>619</v>
      </c>
      <c r="E795" s="94"/>
      <c r="F795" s="94"/>
      <c r="G795" s="94" t="s">
        <v>173</v>
      </c>
      <c r="H795" s="95">
        <v>3.38</v>
      </c>
      <c r="I795" s="94"/>
      <c r="J795" s="751" t="s">
        <v>174</v>
      </c>
      <c r="K795" s="751"/>
      <c r="L795" s="95">
        <v>16.190000000000001</v>
      </c>
    </row>
    <row r="796" spans="3:12" ht="14.5" thickBot="1">
      <c r="C796" s="143" t="s">
        <v>619</v>
      </c>
      <c r="D796" s="143" t="s">
        <v>619</v>
      </c>
      <c r="E796" s="143"/>
      <c r="F796" s="143"/>
      <c r="G796" s="143"/>
      <c r="H796" s="143"/>
      <c r="I796" s="143"/>
      <c r="J796" s="144"/>
      <c r="K796" s="143"/>
      <c r="L796" s="156"/>
    </row>
    <row r="797" spans="3:12" ht="14.5" thickTop="1">
      <c r="C797" s="145" t="s">
        <v>619</v>
      </c>
      <c r="D797" s="145" t="s">
        <v>619</v>
      </c>
      <c r="E797" s="145"/>
      <c r="F797" s="145"/>
      <c r="G797" s="145"/>
      <c r="H797" s="145"/>
      <c r="I797" s="145"/>
      <c r="J797" s="145"/>
      <c r="K797" s="145"/>
      <c r="L797" s="145"/>
    </row>
    <row r="798" spans="3:12" ht="28">
      <c r="C798" s="136" t="s">
        <v>532</v>
      </c>
      <c r="D798" s="137" t="s">
        <v>160</v>
      </c>
      <c r="E798" s="136" t="s">
        <v>161</v>
      </c>
      <c r="F798" s="136" t="s">
        <v>162</v>
      </c>
      <c r="G798" s="752" t="s">
        <v>163</v>
      </c>
      <c r="H798" s="752"/>
      <c r="I798" s="138" t="s">
        <v>164</v>
      </c>
      <c r="J798" s="137" t="s">
        <v>158</v>
      </c>
      <c r="K798" s="137" t="s">
        <v>165</v>
      </c>
      <c r="L798" s="137" t="s">
        <v>166</v>
      </c>
    </row>
    <row r="799" spans="3:12" ht="26">
      <c r="C799" s="150" t="s">
        <v>167</v>
      </c>
      <c r="D799" s="151" t="s">
        <v>893</v>
      </c>
      <c r="E799" s="150" t="s">
        <v>181</v>
      </c>
      <c r="F799" s="150" t="s">
        <v>228</v>
      </c>
      <c r="G799" s="753" t="s">
        <v>294</v>
      </c>
      <c r="H799" s="753"/>
      <c r="I799" s="152" t="s">
        <v>180</v>
      </c>
      <c r="J799" s="153">
        <v>1</v>
      </c>
      <c r="K799" s="167">
        <v>2.46</v>
      </c>
      <c r="L799" s="167">
        <v>2.46</v>
      </c>
    </row>
    <row r="800" spans="3:12">
      <c r="C800" s="139" t="s">
        <v>169</v>
      </c>
      <c r="D800" s="140" t="s">
        <v>884</v>
      </c>
      <c r="E800" s="139" t="s">
        <v>181</v>
      </c>
      <c r="F800" s="139" t="s">
        <v>427</v>
      </c>
      <c r="G800" s="750" t="s">
        <v>176</v>
      </c>
      <c r="H800" s="750"/>
      <c r="I800" s="141" t="s">
        <v>182</v>
      </c>
      <c r="J800" s="142">
        <v>5.0999999999999997E-2</v>
      </c>
      <c r="K800" s="166">
        <v>22.93</v>
      </c>
      <c r="L800" s="166">
        <v>1.1599999999999999</v>
      </c>
    </row>
    <row r="801" spans="3:12">
      <c r="C801" s="139" t="s">
        <v>169</v>
      </c>
      <c r="D801" s="140" t="s">
        <v>631</v>
      </c>
      <c r="E801" s="139" t="s">
        <v>181</v>
      </c>
      <c r="F801" s="139" t="s">
        <v>185</v>
      </c>
      <c r="G801" s="750" t="s">
        <v>176</v>
      </c>
      <c r="H801" s="750"/>
      <c r="I801" s="141" t="s">
        <v>182</v>
      </c>
      <c r="J801" s="142">
        <v>1.9E-2</v>
      </c>
      <c r="K801" s="166">
        <v>17.420000000000002</v>
      </c>
      <c r="L801" s="166">
        <v>0.33</v>
      </c>
    </row>
    <row r="802" spans="3:12" ht="25">
      <c r="C802" s="139" t="s">
        <v>177</v>
      </c>
      <c r="D802" s="140" t="s">
        <v>885</v>
      </c>
      <c r="E802" s="139" t="s">
        <v>181</v>
      </c>
      <c r="F802" s="139" t="s">
        <v>428</v>
      </c>
      <c r="G802" s="750" t="s">
        <v>270</v>
      </c>
      <c r="H802" s="750"/>
      <c r="I802" s="141" t="s">
        <v>276</v>
      </c>
      <c r="J802" s="142">
        <v>0.16</v>
      </c>
      <c r="K802" s="166">
        <v>6.11</v>
      </c>
      <c r="L802" s="166">
        <v>0.97</v>
      </c>
    </row>
    <row r="803" spans="3:12" ht="25">
      <c r="C803" s="94" t="s">
        <v>619</v>
      </c>
      <c r="D803" s="94" t="s">
        <v>619</v>
      </c>
      <c r="E803" s="94"/>
      <c r="F803" s="94"/>
      <c r="G803" s="94" t="s">
        <v>170</v>
      </c>
      <c r="H803" s="95">
        <v>0.59808612440191389</v>
      </c>
      <c r="I803" s="94" t="s">
        <v>171</v>
      </c>
      <c r="J803" s="95">
        <v>0.5</v>
      </c>
      <c r="K803" s="94" t="s">
        <v>172</v>
      </c>
      <c r="L803" s="95">
        <v>1.1000000000000001</v>
      </c>
    </row>
    <row r="804" spans="3:12">
      <c r="C804" s="94" t="s">
        <v>619</v>
      </c>
      <c r="D804" s="94" t="s">
        <v>619</v>
      </c>
      <c r="E804" s="94"/>
      <c r="F804" s="94"/>
      <c r="G804" s="94" t="s">
        <v>173</v>
      </c>
      <c r="H804" s="95">
        <v>0.65</v>
      </c>
      <c r="I804" s="94"/>
      <c r="J804" s="751" t="s">
        <v>174</v>
      </c>
      <c r="K804" s="751"/>
      <c r="L804" s="95">
        <v>3.11</v>
      </c>
    </row>
    <row r="805" spans="3:12" ht="14.5" thickBot="1">
      <c r="C805" s="143" t="s">
        <v>619</v>
      </c>
      <c r="D805" s="143" t="s">
        <v>619</v>
      </c>
      <c r="E805" s="143"/>
      <c r="F805" s="143"/>
      <c r="G805" s="143"/>
      <c r="H805" s="143"/>
      <c r="I805" s="143"/>
      <c r="J805" s="144"/>
      <c r="K805" s="143"/>
      <c r="L805" s="156"/>
    </row>
    <row r="806" spans="3:12" ht="14.5" thickTop="1">
      <c r="C806" s="145" t="s">
        <v>619</v>
      </c>
      <c r="D806" s="145" t="s">
        <v>619</v>
      </c>
      <c r="E806" s="145"/>
      <c r="F806" s="145"/>
      <c r="G806" s="145"/>
      <c r="H806" s="145"/>
      <c r="I806" s="145"/>
      <c r="J806" s="145"/>
      <c r="K806" s="145"/>
      <c r="L806" s="145"/>
    </row>
    <row r="807" spans="3:12" ht="28">
      <c r="C807" s="136" t="s">
        <v>533</v>
      </c>
      <c r="D807" s="137" t="s">
        <v>160</v>
      </c>
      <c r="E807" s="136" t="s">
        <v>161</v>
      </c>
      <c r="F807" s="136" t="s">
        <v>162</v>
      </c>
      <c r="G807" s="752" t="s">
        <v>163</v>
      </c>
      <c r="H807" s="752"/>
      <c r="I807" s="138" t="s">
        <v>164</v>
      </c>
      <c r="J807" s="137" t="s">
        <v>158</v>
      </c>
      <c r="K807" s="137" t="s">
        <v>165</v>
      </c>
      <c r="L807" s="137" t="s">
        <v>166</v>
      </c>
    </row>
    <row r="808" spans="3:12" ht="26">
      <c r="C808" s="150" t="s">
        <v>167</v>
      </c>
      <c r="D808" s="151" t="s">
        <v>894</v>
      </c>
      <c r="E808" s="150" t="s">
        <v>181</v>
      </c>
      <c r="F808" s="150" t="s">
        <v>443</v>
      </c>
      <c r="G808" s="753" t="s">
        <v>294</v>
      </c>
      <c r="H808" s="753"/>
      <c r="I808" s="152" t="s">
        <v>180</v>
      </c>
      <c r="J808" s="153">
        <v>1</v>
      </c>
      <c r="K808" s="167">
        <v>14.9</v>
      </c>
      <c r="L808" s="167">
        <v>14.9</v>
      </c>
    </row>
    <row r="809" spans="3:12">
      <c r="C809" s="139" t="s">
        <v>169</v>
      </c>
      <c r="D809" s="140" t="s">
        <v>884</v>
      </c>
      <c r="E809" s="139" t="s">
        <v>181</v>
      </c>
      <c r="F809" s="139" t="s">
        <v>427</v>
      </c>
      <c r="G809" s="750" t="s">
        <v>176</v>
      </c>
      <c r="H809" s="750"/>
      <c r="I809" s="141" t="s">
        <v>182</v>
      </c>
      <c r="J809" s="142">
        <v>0.25900000000000001</v>
      </c>
      <c r="K809" s="166">
        <v>22.93</v>
      </c>
      <c r="L809" s="166">
        <v>5.93</v>
      </c>
    </row>
    <row r="810" spans="3:12">
      <c r="C810" s="139" t="s">
        <v>169</v>
      </c>
      <c r="D810" s="140" t="s">
        <v>631</v>
      </c>
      <c r="E810" s="139" t="s">
        <v>181</v>
      </c>
      <c r="F810" s="139" t="s">
        <v>185</v>
      </c>
      <c r="G810" s="750" t="s">
        <v>176</v>
      </c>
      <c r="H810" s="750"/>
      <c r="I810" s="141" t="s">
        <v>182</v>
      </c>
      <c r="J810" s="142">
        <v>9.6000000000000002E-2</v>
      </c>
      <c r="K810" s="166">
        <v>17.420000000000002</v>
      </c>
      <c r="L810" s="166">
        <v>1.67</v>
      </c>
    </row>
    <row r="811" spans="3:12" ht="25">
      <c r="C811" s="139" t="s">
        <v>177</v>
      </c>
      <c r="D811" s="140" t="s">
        <v>892</v>
      </c>
      <c r="E811" s="139" t="s">
        <v>181</v>
      </c>
      <c r="F811" s="139" t="s">
        <v>588</v>
      </c>
      <c r="G811" s="750" t="s">
        <v>270</v>
      </c>
      <c r="H811" s="750"/>
      <c r="I811" s="141" t="s">
        <v>192</v>
      </c>
      <c r="J811" s="142">
        <v>1.1399999999999999</v>
      </c>
      <c r="K811" s="166">
        <v>6.41</v>
      </c>
      <c r="L811" s="166">
        <v>7.3</v>
      </c>
    </row>
    <row r="812" spans="3:12" ht="25">
      <c r="C812" s="94" t="s">
        <v>619</v>
      </c>
      <c r="D812" s="94" t="s">
        <v>619</v>
      </c>
      <c r="E812" s="94"/>
      <c r="F812" s="94"/>
      <c r="G812" s="94" t="s">
        <v>170</v>
      </c>
      <c r="H812" s="95">
        <v>3.0339277946933447</v>
      </c>
      <c r="I812" s="94" t="s">
        <v>171</v>
      </c>
      <c r="J812" s="95">
        <v>2.5499999999999998</v>
      </c>
      <c r="K812" s="94" t="s">
        <v>172</v>
      </c>
      <c r="L812" s="95">
        <v>5.58</v>
      </c>
    </row>
    <row r="813" spans="3:12">
      <c r="C813" s="94" t="s">
        <v>619</v>
      </c>
      <c r="D813" s="94" t="s">
        <v>619</v>
      </c>
      <c r="E813" s="94"/>
      <c r="F813" s="94"/>
      <c r="G813" s="94" t="s">
        <v>173</v>
      </c>
      <c r="H813" s="95">
        <v>3.94</v>
      </c>
      <c r="I813" s="94"/>
      <c r="J813" s="751" t="s">
        <v>174</v>
      </c>
      <c r="K813" s="751"/>
      <c r="L813" s="95">
        <v>18.84</v>
      </c>
    </row>
    <row r="814" spans="3:12" ht="14.5" thickBot="1">
      <c r="C814" s="143" t="s">
        <v>619</v>
      </c>
      <c r="D814" s="143" t="s">
        <v>619</v>
      </c>
      <c r="E814" s="143"/>
      <c r="F814" s="143"/>
      <c r="G814" s="143"/>
      <c r="H814" s="143"/>
      <c r="I814" s="143"/>
      <c r="J814" s="144"/>
      <c r="K814" s="143"/>
      <c r="L814" s="156"/>
    </row>
    <row r="815" spans="3:12" ht="14.5" thickTop="1">
      <c r="C815" s="145" t="s">
        <v>619</v>
      </c>
      <c r="D815" s="145" t="s">
        <v>619</v>
      </c>
      <c r="E815" s="145"/>
      <c r="F815" s="145"/>
      <c r="G815" s="145"/>
      <c r="H815" s="145"/>
      <c r="I815" s="145"/>
      <c r="J815" s="145"/>
      <c r="K815" s="145"/>
      <c r="L815" s="145"/>
    </row>
    <row r="816" spans="3:12" ht="28">
      <c r="C816" s="136" t="s">
        <v>534</v>
      </c>
      <c r="D816" s="137" t="s">
        <v>160</v>
      </c>
      <c r="E816" s="136" t="s">
        <v>161</v>
      </c>
      <c r="F816" s="136" t="s">
        <v>162</v>
      </c>
      <c r="G816" s="752" t="s">
        <v>163</v>
      </c>
      <c r="H816" s="752"/>
      <c r="I816" s="138" t="s">
        <v>164</v>
      </c>
      <c r="J816" s="137" t="s">
        <v>158</v>
      </c>
      <c r="K816" s="137" t="s">
        <v>165</v>
      </c>
      <c r="L816" s="137" t="s">
        <v>166</v>
      </c>
    </row>
    <row r="817" spans="3:12" ht="26">
      <c r="C817" s="150" t="s">
        <v>167</v>
      </c>
      <c r="D817" s="151" t="s">
        <v>895</v>
      </c>
      <c r="E817" s="150" t="s">
        <v>181</v>
      </c>
      <c r="F817" s="150" t="s">
        <v>261</v>
      </c>
      <c r="G817" s="753" t="s">
        <v>294</v>
      </c>
      <c r="H817" s="753"/>
      <c r="I817" s="152" t="s">
        <v>180</v>
      </c>
      <c r="J817" s="153">
        <v>1</v>
      </c>
      <c r="K817" s="167">
        <v>25.91</v>
      </c>
      <c r="L817" s="167">
        <v>25.91</v>
      </c>
    </row>
    <row r="818" spans="3:12">
      <c r="C818" s="139" t="s">
        <v>169</v>
      </c>
      <c r="D818" s="140" t="s">
        <v>884</v>
      </c>
      <c r="E818" s="139" t="s">
        <v>181</v>
      </c>
      <c r="F818" s="139" t="s">
        <v>427</v>
      </c>
      <c r="G818" s="750" t="s">
        <v>176</v>
      </c>
      <c r="H818" s="750"/>
      <c r="I818" s="141" t="s">
        <v>182</v>
      </c>
      <c r="J818" s="142">
        <v>0.70760000000000001</v>
      </c>
      <c r="K818" s="166">
        <v>22.93</v>
      </c>
      <c r="L818" s="166">
        <v>16.22</v>
      </c>
    </row>
    <row r="819" spans="3:12">
      <c r="C819" s="139" t="s">
        <v>177</v>
      </c>
      <c r="D819" s="140" t="s">
        <v>896</v>
      </c>
      <c r="E819" s="139" t="s">
        <v>181</v>
      </c>
      <c r="F819" s="139" t="s">
        <v>432</v>
      </c>
      <c r="G819" s="750" t="s">
        <v>270</v>
      </c>
      <c r="H819" s="750"/>
      <c r="I819" s="141" t="s">
        <v>276</v>
      </c>
      <c r="J819" s="142">
        <v>4.5699999999999998E-2</v>
      </c>
      <c r="K819" s="166">
        <v>18</v>
      </c>
      <c r="L819" s="166">
        <v>0.82</v>
      </c>
    </row>
    <row r="820" spans="3:12" ht="25">
      <c r="C820" s="139" t="s">
        <v>177</v>
      </c>
      <c r="D820" s="140" t="s">
        <v>897</v>
      </c>
      <c r="E820" s="139" t="s">
        <v>181</v>
      </c>
      <c r="F820" s="139" t="s">
        <v>433</v>
      </c>
      <c r="G820" s="750" t="s">
        <v>270</v>
      </c>
      <c r="H820" s="750"/>
      <c r="I820" s="141" t="s">
        <v>276</v>
      </c>
      <c r="J820" s="142">
        <v>0.3044</v>
      </c>
      <c r="K820" s="166">
        <v>29.17</v>
      </c>
      <c r="L820" s="166">
        <v>8.8699999999999992</v>
      </c>
    </row>
    <row r="821" spans="3:12" ht="25">
      <c r="C821" s="94" t="s">
        <v>619</v>
      </c>
      <c r="D821" s="94" t="s">
        <v>619</v>
      </c>
      <c r="E821" s="94"/>
      <c r="F821" s="94"/>
      <c r="G821" s="94" t="s">
        <v>170</v>
      </c>
      <c r="H821" s="95">
        <v>6.4919530230535019</v>
      </c>
      <c r="I821" s="94" t="s">
        <v>171</v>
      </c>
      <c r="J821" s="95">
        <v>5.45</v>
      </c>
      <c r="K821" s="94" t="s">
        <v>172</v>
      </c>
      <c r="L821" s="95">
        <v>11.94</v>
      </c>
    </row>
    <row r="822" spans="3:12">
      <c r="C822" s="94" t="s">
        <v>619</v>
      </c>
      <c r="D822" s="94" t="s">
        <v>619</v>
      </c>
      <c r="E822" s="94"/>
      <c r="F822" s="94"/>
      <c r="G822" s="94" t="s">
        <v>173</v>
      </c>
      <c r="H822" s="95">
        <v>6.85</v>
      </c>
      <c r="I822" s="94"/>
      <c r="J822" s="751" t="s">
        <v>174</v>
      </c>
      <c r="K822" s="751"/>
      <c r="L822" s="95">
        <v>32.76</v>
      </c>
    </row>
    <row r="823" spans="3:12" ht="14.5" thickBot="1">
      <c r="C823" s="143" t="s">
        <v>619</v>
      </c>
      <c r="D823" s="143" t="s">
        <v>619</v>
      </c>
      <c r="E823" s="143"/>
      <c r="F823" s="143"/>
      <c r="G823" s="143"/>
      <c r="H823" s="143"/>
      <c r="I823" s="143"/>
      <c r="J823" s="144"/>
      <c r="K823" s="143"/>
      <c r="L823" s="156"/>
    </row>
    <row r="824" spans="3:12" ht="14.5" thickTop="1">
      <c r="C824" s="145" t="s">
        <v>619</v>
      </c>
      <c r="D824" s="145" t="s">
        <v>619</v>
      </c>
      <c r="E824" s="145"/>
      <c r="F824" s="145"/>
      <c r="G824" s="145"/>
      <c r="H824" s="145"/>
      <c r="I824" s="145"/>
      <c r="J824" s="145"/>
      <c r="K824" s="145"/>
      <c r="L824" s="145"/>
    </row>
    <row r="825" spans="3:12">
      <c r="C825" s="162" t="s">
        <v>628</v>
      </c>
      <c r="D825" s="162" t="s">
        <v>619</v>
      </c>
      <c r="E825" s="162"/>
      <c r="F825" s="162" t="s">
        <v>229</v>
      </c>
      <c r="G825" s="162"/>
      <c r="H825" s="754"/>
      <c r="I825" s="754"/>
      <c r="J825" s="163"/>
      <c r="K825" s="162"/>
      <c r="L825" s="164"/>
    </row>
    <row r="826" spans="3:12" ht="28">
      <c r="C826" s="136" t="s">
        <v>535</v>
      </c>
      <c r="D826" s="137" t="s">
        <v>160</v>
      </c>
      <c r="E826" s="136" t="s">
        <v>161</v>
      </c>
      <c r="F826" s="136" t="s">
        <v>162</v>
      </c>
      <c r="G826" s="752" t="s">
        <v>163</v>
      </c>
      <c r="H826" s="752"/>
      <c r="I826" s="138" t="s">
        <v>164</v>
      </c>
      <c r="J826" s="137" t="s">
        <v>158</v>
      </c>
      <c r="K826" s="137" t="s">
        <v>165</v>
      </c>
      <c r="L826" s="137" t="s">
        <v>166</v>
      </c>
    </row>
    <row r="827" spans="3:12" ht="26">
      <c r="C827" s="150" t="s">
        <v>167</v>
      </c>
      <c r="D827" s="151" t="s">
        <v>898</v>
      </c>
      <c r="E827" s="150" t="s">
        <v>181</v>
      </c>
      <c r="F827" s="150" t="s">
        <v>230</v>
      </c>
      <c r="G827" s="753" t="s">
        <v>176</v>
      </c>
      <c r="H827" s="753"/>
      <c r="I827" s="152" t="s">
        <v>180</v>
      </c>
      <c r="J827" s="153">
        <v>1</v>
      </c>
      <c r="K827" s="167">
        <v>0.69</v>
      </c>
      <c r="L827" s="167">
        <v>0.69</v>
      </c>
    </row>
    <row r="828" spans="3:12">
      <c r="C828" s="139" t="s">
        <v>169</v>
      </c>
      <c r="D828" s="140" t="s">
        <v>631</v>
      </c>
      <c r="E828" s="139" t="s">
        <v>181</v>
      </c>
      <c r="F828" s="139" t="s">
        <v>185</v>
      </c>
      <c r="G828" s="750" t="s">
        <v>176</v>
      </c>
      <c r="H828" s="750"/>
      <c r="I828" s="141" t="s">
        <v>182</v>
      </c>
      <c r="J828" s="142">
        <v>0.04</v>
      </c>
      <c r="K828" s="166">
        <v>17.420000000000002</v>
      </c>
      <c r="L828" s="166">
        <v>0.69</v>
      </c>
    </row>
    <row r="829" spans="3:12" ht="25">
      <c r="C829" s="94" t="s">
        <v>619</v>
      </c>
      <c r="D829" s="94" t="s">
        <v>619</v>
      </c>
      <c r="E829" s="94"/>
      <c r="F829" s="94"/>
      <c r="G829" s="94" t="s">
        <v>170</v>
      </c>
      <c r="H829" s="95">
        <v>0.27185732927359724</v>
      </c>
      <c r="I829" s="94" t="s">
        <v>171</v>
      </c>
      <c r="J829" s="95">
        <v>0.23</v>
      </c>
      <c r="K829" s="94" t="s">
        <v>172</v>
      </c>
      <c r="L829" s="95">
        <v>0.5</v>
      </c>
    </row>
    <row r="830" spans="3:12">
      <c r="C830" s="94" t="s">
        <v>619</v>
      </c>
      <c r="D830" s="94" t="s">
        <v>619</v>
      </c>
      <c r="E830" s="94"/>
      <c r="F830" s="94"/>
      <c r="G830" s="94" t="s">
        <v>173</v>
      </c>
      <c r="H830" s="95">
        <v>0.18</v>
      </c>
      <c r="I830" s="94"/>
      <c r="J830" s="751" t="s">
        <v>174</v>
      </c>
      <c r="K830" s="751"/>
      <c r="L830" s="95">
        <v>0.87</v>
      </c>
    </row>
    <row r="831" spans="3:12" ht="14.5" thickBot="1">
      <c r="C831" s="143" t="s">
        <v>619</v>
      </c>
      <c r="D831" s="143" t="s">
        <v>619</v>
      </c>
      <c r="E831" s="143"/>
      <c r="F831" s="143"/>
      <c r="G831" s="143"/>
      <c r="H831" s="143"/>
      <c r="I831" s="143"/>
      <c r="J831" s="144"/>
      <c r="K831" s="143"/>
      <c r="L831" s="156"/>
    </row>
    <row r="832" spans="3:12" ht="14.5" thickTop="1">
      <c r="C832" s="145" t="s">
        <v>619</v>
      </c>
      <c r="D832" s="145" t="s">
        <v>619</v>
      </c>
      <c r="E832" s="145"/>
      <c r="F832" s="145"/>
      <c r="G832" s="145"/>
      <c r="H832" s="145"/>
      <c r="I832" s="145"/>
      <c r="J832" s="145"/>
      <c r="K832" s="145"/>
      <c r="L832" s="145"/>
    </row>
    <row r="833" spans="3:12" ht="28">
      <c r="C833" s="136" t="s">
        <v>536</v>
      </c>
      <c r="D833" s="137" t="s">
        <v>160</v>
      </c>
      <c r="E833" s="136" t="s">
        <v>161</v>
      </c>
      <c r="F833" s="136" t="s">
        <v>162</v>
      </c>
      <c r="G833" s="752" t="s">
        <v>163</v>
      </c>
      <c r="H833" s="752"/>
      <c r="I833" s="138" t="s">
        <v>164</v>
      </c>
      <c r="J833" s="137" t="s">
        <v>158</v>
      </c>
      <c r="K833" s="137" t="s">
        <v>165</v>
      </c>
      <c r="L833" s="137" t="s">
        <v>166</v>
      </c>
    </row>
    <row r="834" spans="3:12" ht="26">
      <c r="C834" s="150" t="s">
        <v>167</v>
      </c>
      <c r="D834" s="151" t="s">
        <v>899</v>
      </c>
      <c r="E834" s="150" t="s">
        <v>181</v>
      </c>
      <c r="F834" s="150" t="s">
        <v>231</v>
      </c>
      <c r="G834" s="753" t="s">
        <v>176</v>
      </c>
      <c r="H834" s="753"/>
      <c r="I834" s="152" t="s">
        <v>180</v>
      </c>
      <c r="J834" s="153">
        <v>1</v>
      </c>
      <c r="K834" s="167">
        <v>0.43</v>
      </c>
      <c r="L834" s="167">
        <v>0.43</v>
      </c>
    </row>
    <row r="835" spans="3:12">
      <c r="C835" s="139" t="s">
        <v>169</v>
      </c>
      <c r="D835" s="140" t="s">
        <v>631</v>
      </c>
      <c r="E835" s="139" t="s">
        <v>181</v>
      </c>
      <c r="F835" s="139" t="s">
        <v>185</v>
      </c>
      <c r="G835" s="750" t="s">
        <v>176</v>
      </c>
      <c r="H835" s="750"/>
      <c r="I835" s="141" t="s">
        <v>182</v>
      </c>
      <c r="J835" s="142">
        <v>2.5000000000000001E-2</v>
      </c>
      <c r="K835" s="166">
        <v>17.420000000000002</v>
      </c>
      <c r="L835" s="166">
        <v>0.43</v>
      </c>
    </row>
    <row r="836" spans="3:12" ht="25">
      <c r="C836" s="94"/>
      <c r="D836" s="94"/>
      <c r="E836" s="94"/>
      <c r="F836" s="94"/>
      <c r="G836" s="94" t="s">
        <v>170</v>
      </c>
      <c r="H836" s="95">
        <v>0.16855154414963028</v>
      </c>
      <c r="I836" s="94" t="s">
        <v>171</v>
      </c>
      <c r="J836" s="95">
        <v>0.14000000000000001</v>
      </c>
      <c r="K836" s="94" t="s">
        <v>172</v>
      </c>
      <c r="L836" s="95">
        <v>0.31</v>
      </c>
    </row>
    <row r="837" spans="3:12">
      <c r="C837" s="94"/>
      <c r="D837" s="94"/>
      <c r="E837" s="94"/>
      <c r="F837" s="94"/>
      <c r="G837" s="94" t="s">
        <v>173</v>
      </c>
      <c r="H837" s="95">
        <v>0.11</v>
      </c>
      <c r="I837" s="94"/>
      <c r="J837" s="751" t="s">
        <v>174</v>
      </c>
      <c r="K837" s="751"/>
      <c r="L837" s="95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872"/>
  <sheetViews>
    <sheetView showGridLines="0" showOutlineSymbols="0" showWhiteSpace="0" view="pageBreakPreview" topLeftCell="A663" zoomScale="55" zoomScaleNormal="70" zoomScaleSheetLayoutView="55" workbookViewId="0">
      <selection activeCell="G661" sqref="G661"/>
    </sheetView>
  </sheetViews>
  <sheetFormatPr defaultColWidth="4.58203125" defaultRowHeight="17.5"/>
  <cols>
    <col min="1" max="1" width="4.58203125" style="206"/>
    <col min="2" max="2" width="24.5" style="319" customWidth="1"/>
    <col min="3" max="3" width="62.33203125" style="320" customWidth="1"/>
    <col min="4" max="4" width="15.4140625" style="319" customWidth="1"/>
    <col min="5" max="5" width="18.83203125" style="321" customWidth="1"/>
    <col min="6" max="6" width="22.1640625" style="322" customWidth="1"/>
    <col min="7" max="7" width="21.9140625" style="322" customWidth="1"/>
    <col min="8" max="8" width="19.08203125" style="319" customWidth="1"/>
    <col min="9" max="9" width="26.4140625" style="319" customWidth="1"/>
    <col min="10" max="10" width="28.08203125" style="206" customWidth="1"/>
    <col min="11" max="11" width="24.1640625" style="206" customWidth="1"/>
    <col min="12" max="12" width="13.1640625" style="206" customWidth="1"/>
    <col min="13" max="13" width="14.58203125" style="206" customWidth="1"/>
    <col min="14" max="14" width="12.25" style="206" customWidth="1"/>
    <col min="15" max="15" width="12.58203125" style="206" customWidth="1"/>
    <col min="16" max="17" width="4.58203125" style="206"/>
    <col min="18" max="18" width="11.5" style="206" customWidth="1"/>
    <col min="19" max="19" width="10.75" style="206" customWidth="1"/>
    <col min="20" max="20" width="8.58203125" style="206" customWidth="1"/>
    <col min="21" max="21" width="7.08203125" style="206" customWidth="1"/>
    <col min="22" max="16384" width="4.58203125" style="206"/>
  </cols>
  <sheetData>
    <row r="1" spans="2:12" ht="18" thickBot="1"/>
    <row r="2" spans="2:12" ht="18">
      <c r="B2" s="323"/>
      <c r="C2" s="324"/>
      <c r="D2" s="781" t="s">
        <v>1</v>
      </c>
      <c r="E2" s="781"/>
      <c r="F2" s="781"/>
      <c r="G2" s="781"/>
      <c r="H2" s="781"/>
      <c r="I2" s="781"/>
      <c r="J2" s="782"/>
    </row>
    <row r="3" spans="2:12" ht="18">
      <c r="B3" s="325"/>
      <c r="D3" s="783" t="s">
        <v>614</v>
      </c>
      <c r="E3" s="783"/>
      <c r="F3" s="783"/>
      <c r="G3" s="783"/>
      <c r="H3" s="783"/>
      <c r="I3" s="783"/>
      <c r="J3" s="784"/>
    </row>
    <row r="4" spans="2:12" ht="18">
      <c r="B4" s="325"/>
      <c r="D4" s="785" t="s">
        <v>156</v>
      </c>
      <c r="E4" s="785"/>
      <c r="F4" s="785"/>
      <c r="G4" s="785"/>
      <c r="H4" s="785"/>
      <c r="I4" s="785"/>
      <c r="J4" s="786"/>
    </row>
    <row r="5" spans="2:12" ht="18">
      <c r="B5" s="325"/>
      <c r="D5" s="785" t="s">
        <v>4</v>
      </c>
      <c r="E5" s="785"/>
      <c r="F5" s="785"/>
      <c r="G5" s="785"/>
      <c r="H5" s="785"/>
      <c r="I5" s="785"/>
      <c r="J5" s="786"/>
    </row>
    <row r="6" spans="2:12" ht="18.5" thickBot="1">
      <c r="B6" s="326"/>
      <c r="C6" s="327"/>
      <c r="D6" s="328"/>
      <c r="E6" s="329"/>
      <c r="F6" s="328"/>
      <c r="G6" s="328"/>
      <c r="H6" s="328"/>
      <c r="I6" s="328"/>
      <c r="J6" s="330">
        <f>(J11/1)+1</f>
        <v>1</v>
      </c>
    </row>
    <row r="7" spans="2:12" ht="18.5">
      <c r="B7" s="275" t="str">
        <f>'Orçamento Sintético'!B7</f>
        <v>OBRA:</v>
      </c>
      <c r="C7" s="696" t="str">
        <f>'Orçamento Sintético'!C7</f>
        <v>REFORMA DE PSF DA COMUNIDADE CANTÃO</v>
      </c>
      <c r="D7" s="696"/>
      <c r="E7" s="696"/>
      <c r="F7" s="696"/>
      <c r="G7" s="696"/>
      <c r="H7" s="696"/>
      <c r="I7" s="787" t="s">
        <v>5</v>
      </c>
      <c r="J7" s="788"/>
    </row>
    <row r="8" spans="2:12" ht="19" thickBot="1">
      <c r="B8" s="276" t="s">
        <v>6</v>
      </c>
      <c r="C8" s="591" t="str">
        <f>'Orçamento Sintético'!C8</f>
        <v>Estrada Vicinal, Zona Rural de Vila Bela da Santíssima Trindade-MT</v>
      </c>
      <c r="D8" s="591"/>
      <c r="E8" s="591"/>
      <c r="F8" s="591"/>
      <c r="G8" s="591"/>
      <c r="H8" s="591"/>
      <c r="I8" s="773">
        <f>'Orçamento Sintético'!L8</f>
        <v>45121</v>
      </c>
      <c r="J8" s="794"/>
    </row>
    <row r="9" spans="2:12" ht="18.5">
      <c r="B9" s="276" t="str">
        <f>'Orçamento Sintético'!B9</f>
        <v>Coordenadas:</v>
      </c>
      <c r="C9" s="128" t="str">
        <f>'Orçamento Sintético'!C9</f>
        <v>Latitude: 15°28'51.27"S;  Longitude: 60° 7'8.11"O</v>
      </c>
      <c r="D9" s="158"/>
      <c r="E9" s="775">
        <f>'Orçamento Sintético'!E9</f>
        <v>0</v>
      </c>
      <c r="F9" s="776"/>
      <c r="G9" s="776"/>
      <c r="H9" s="777"/>
      <c r="I9" s="769"/>
      <c r="J9" s="770"/>
    </row>
    <row r="10" spans="2:12" ht="18.5" thickBot="1">
      <c r="B10" s="277"/>
      <c r="C10" s="795"/>
      <c r="D10" s="796"/>
      <c r="E10" s="797" t="str">
        <f>'Orçamento Sintético'!E10</f>
        <v>Referência: SINAPI 03/2023</v>
      </c>
      <c r="F10" s="798"/>
      <c r="G10" s="798"/>
      <c r="H10" s="799"/>
      <c r="I10" s="771"/>
      <c r="J10" s="772"/>
    </row>
    <row r="11" spans="2:12">
      <c r="B11" s="800" t="s">
        <v>613</v>
      </c>
      <c r="C11" s="801"/>
      <c r="D11" s="801"/>
      <c r="E11" s="801"/>
      <c r="F11" s="801"/>
      <c r="G11" s="801"/>
      <c r="H11" s="802"/>
      <c r="I11" s="771"/>
      <c r="J11" s="772"/>
    </row>
    <row r="12" spans="2:12" ht="18" thickBot="1">
      <c r="B12" s="803"/>
      <c r="C12" s="804"/>
      <c r="D12" s="804"/>
      <c r="E12" s="804"/>
      <c r="F12" s="804"/>
      <c r="G12" s="804"/>
      <c r="H12" s="805"/>
      <c r="I12" s="773"/>
      <c r="J12" s="774"/>
    </row>
    <row r="13" spans="2:12" ht="18">
      <c r="B13" s="124"/>
      <c r="C13" s="183"/>
      <c r="D13" s="159"/>
      <c r="E13" s="331"/>
      <c r="F13" s="126"/>
      <c r="G13" s="126"/>
      <c r="H13" s="159"/>
      <c r="I13" s="124"/>
      <c r="J13" s="124"/>
    </row>
    <row r="14" spans="2:12" s="319" customFormat="1" ht="18">
      <c r="B14" s="125"/>
      <c r="C14" s="125"/>
      <c r="D14" s="160"/>
      <c r="E14" s="332"/>
      <c r="F14" s="127"/>
      <c r="G14" s="127"/>
      <c r="H14" s="160"/>
      <c r="I14" s="125"/>
      <c r="J14" s="125"/>
      <c r="K14" s="333"/>
      <c r="L14" s="333"/>
    </row>
    <row r="15" spans="2:12" ht="18">
      <c r="B15" s="334"/>
      <c r="C15" s="334"/>
      <c r="D15" s="207"/>
      <c r="E15" s="335"/>
      <c r="F15" s="185"/>
      <c r="G15" s="185"/>
      <c r="H15" s="207"/>
      <c r="I15" s="186"/>
      <c r="J15" s="186"/>
    </row>
    <row r="16" spans="2:12" ht="18">
      <c r="B16" s="336">
        <v>1</v>
      </c>
      <c r="C16" s="336" t="s">
        <v>0</v>
      </c>
      <c r="D16" s="337"/>
      <c r="E16" s="338"/>
      <c r="F16" s="185"/>
      <c r="G16" s="185"/>
      <c r="H16" s="207"/>
      <c r="I16" s="186"/>
      <c r="J16" s="186"/>
    </row>
    <row r="17" spans="2:10" ht="18">
      <c r="B17" s="339" t="s">
        <v>473</v>
      </c>
      <c r="C17" s="339" t="s">
        <v>1561</v>
      </c>
      <c r="D17" s="340" t="s">
        <v>175</v>
      </c>
      <c r="E17" s="335"/>
      <c r="F17" s="185"/>
      <c r="G17" s="185"/>
      <c r="H17" s="207"/>
      <c r="I17" s="186"/>
      <c r="J17" s="186"/>
    </row>
    <row r="18" spans="2:10" ht="18">
      <c r="B18" s="341"/>
      <c r="C18" s="342" t="s">
        <v>982</v>
      </c>
      <c r="D18" s="343">
        <v>1</v>
      </c>
      <c r="E18" s="335"/>
      <c r="F18" s="185"/>
      <c r="G18" s="185"/>
      <c r="H18" s="207"/>
      <c r="I18" s="186"/>
      <c r="J18" s="186"/>
    </row>
    <row r="19" spans="2:10" ht="18">
      <c r="B19" s="341"/>
      <c r="C19" s="341"/>
      <c r="D19" s="344"/>
      <c r="E19" s="335"/>
      <c r="F19" s="185"/>
      <c r="G19" s="345"/>
      <c r="H19" s="207"/>
      <c r="I19" s="186"/>
      <c r="J19" s="186"/>
    </row>
    <row r="20" spans="2:10" ht="18">
      <c r="B20" s="346">
        <v>2</v>
      </c>
      <c r="C20" s="346" t="s">
        <v>1277</v>
      </c>
      <c r="D20" s="337"/>
      <c r="E20" s="347"/>
      <c r="F20" s="185"/>
      <c r="G20" s="203"/>
      <c r="H20" s="207"/>
      <c r="I20" s="186"/>
      <c r="J20" s="186"/>
    </row>
    <row r="21" spans="2:10" ht="54">
      <c r="B21" s="339" t="s">
        <v>474</v>
      </c>
      <c r="C21" s="339" t="s">
        <v>1278</v>
      </c>
      <c r="D21" s="340" t="s">
        <v>1279</v>
      </c>
      <c r="E21" s="348">
        <f>TRUNC((D23*D24),2)</f>
        <v>2252.4499999999998</v>
      </c>
      <c r="F21" s="349"/>
      <c r="G21" s="350"/>
      <c r="H21" s="207"/>
      <c r="I21" s="284"/>
      <c r="J21" s="186"/>
    </row>
    <row r="22" spans="2:10" ht="35">
      <c r="B22" s="351"/>
      <c r="C22" s="352" t="s">
        <v>1495</v>
      </c>
      <c r="D22" s="353"/>
      <c r="E22" s="354" t="s">
        <v>235</v>
      </c>
      <c r="F22" s="349"/>
      <c r="G22" s="350"/>
      <c r="H22" s="207"/>
      <c r="I22" s="186"/>
      <c r="J22" s="186"/>
    </row>
    <row r="23" spans="2:10" ht="18">
      <c r="B23" s="351"/>
      <c r="C23" s="355" t="s">
        <v>1513</v>
      </c>
      <c r="D23" s="356">
        <f>I67</f>
        <v>23.71</v>
      </c>
      <c r="E23" s="793" t="s">
        <v>1562</v>
      </c>
      <c r="F23" s="349"/>
      <c r="G23" s="350"/>
      <c r="H23" s="207"/>
      <c r="I23" s="186"/>
      <c r="J23" s="186"/>
    </row>
    <row r="24" spans="2:10" ht="35">
      <c r="B24" s="351"/>
      <c r="C24" s="355" t="s">
        <v>1514</v>
      </c>
      <c r="D24" s="356">
        <v>95</v>
      </c>
      <c r="E24" s="793"/>
      <c r="F24" s="349"/>
      <c r="G24" s="350"/>
      <c r="H24" s="207"/>
      <c r="I24" s="186"/>
      <c r="J24" s="186"/>
    </row>
    <row r="25" spans="2:10" ht="18">
      <c r="B25" s="351"/>
      <c r="D25" s="351"/>
      <c r="E25" s="347"/>
      <c r="F25" s="349"/>
      <c r="G25" s="350"/>
      <c r="H25" s="207"/>
      <c r="I25" s="186"/>
      <c r="J25" s="186"/>
    </row>
    <row r="26" spans="2:10" ht="18">
      <c r="B26" s="351"/>
      <c r="C26" s="311" t="s">
        <v>1579</v>
      </c>
      <c r="D26" s="312"/>
      <c r="E26" s="312"/>
      <c r="F26" s="312"/>
      <c r="G26" s="312"/>
      <c r="H26" s="313"/>
      <c r="I26" s="314" t="s">
        <v>467</v>
      </c>
      <c r="J26" s="186"/>
    </row>
    <row r="27" spans="2:10" ht="18">
      <c r="B27" s="351"/>
      <c r="C27" s="311" t="s">
        <v>1581</v>
      </c>
      <c r="D27" s="315"/>
      <c r="E27" s="316"/>
      <c r="F27" s="316"/>
      <c r="G27" s="316"/>
      <c r="H27" s="317"/>
      <c r="I27" s="441">
        <f>E134</f>
        <v>0.53</v>
      </c>
      <c r="J27" s="186"/>
    </row>
    <row r="28" spans="2:10" ht="18">
      <c r="B28" s="351"/>
      <c r="C28" s="311" t="s">
        <v>1582</v>
      </c>
      <c r="D28" s="315"/>
      <c r="E28" s="316"/>
      <c r="F28" s="316"/>
      <c r="G28" s="316"/>
      <c r="H28" s="317"/>
      <c r="I28" s="441">
        <f>E178</f>
        <v>0.47</v>
      </c>
      <c r="J28" s="186"/>
    </row>
    <row r="29" spans="2:10" ht="18">
      <c r="B29" s="351"/>
      <c r="C29" s="311" t="s">
        <v>1583</v>
      </c>
      <c r="D29" s="316"/>
      <c r="E29" s="316"/>
      <c r="F29" s="316"/>
      <c r="G29" s="316"/>
      <c r="H29" s="318"/>
      <c r="I29" s="441">
        <f>E220</f>
        <v>0.49</v>
      </c>
      <c r="J29" s="186"/>
    </row>
    <row r="30" spans="2:10" ht="18">
      <c r="B30" s="351"/>
      <c r="C30" s="311" t="s">
        <v>1584</v>
      </c>
      <c r="D30" s="316"/>
      <c r="E30" s="316"/>
      <c r="F30" s="316"/>
      <c r="G30" s="316"/>
      <c r="H30" s="318"/>
      <c r="I30" s="441">
        <f>E249</f>
        <v>0.47</v>
      </c>
      <c r="J30" s="186"/>
    </row>
    <row r="31" spans="2:10" ht="18">
      <c r="B31" s="351"/>
      <c r="C31" s="442"/>
      <c r="D31" s="443"/>
      <c r="E31" s="443"/>
      <c r="F31" s="443"/>
      <c r="G31" s="443"/>
      <c r="H31" s="444"/>
      <c r="I31" s="445"/>
      <c r="J31" s="186"/>
    </row>
    <row r="32" spans="2:10" ht="18">
      <c r="B32" s="351"/>
      <c r="C32" s="442"/>
      <c r="D32" s="443"/>
      <c r="E32" s="443"/>
      <c r="F32" s="443"/>
      <c r="G32" s="443"/>
      <c r="H32" s="444"/>
      <c r="I32" s="445"/>
      <c r="J32" s="186"/>
    </row>
    <row r="33" spans="2:10" ht="35">
      <c r="B33" s="351"/>
      <c r="C33" s="358" t="s">
        <v>1587</v>
      </c>
      <c r="D33" s="354"/>
      <c r="E33" s="357" t="s">
        <v>236</v>
      </c>
      <c r="F33" s="354" t="s">
        <v>240</v>
      </c>
      <c r="G33" s="354" t="s">
        <v>1496</v>
      </c>
      <c r="H33" s="363" t="s">
        <v>232</v>
      </c>
      <c r="I33" s="360" t="s">
        <v>467</v>
      </c>
      <c r="J33" s="186"/>
    </row>
    <row r="34" spans="2:10" ht="18">
      <c r="B34" s="351"/>
      <c r="C34" s="311" t="s">
        <v>1580</v>
      </c>
      <c r="D34" s="365"/>
      <c r="E34" s="365">
        <f>E170</f>
        <v>19.61</v>
      </c>
      <c r="F34" s="359">
        <v>0.14000000000000001</v>
      </c>
      <c r="G34" s="359">
        <v>7.0000000000000007E-2</v>
      </c>
      <c r="H34" s="364" t="s">
        <v>1588</v>
      </c>
      <c r="I34" s="360">
        <f>E34*F34*G34</f>
        <v>0.19217800000000002</v>
      </c>
      <c r="J34" s="186"/>
    </row>
    <row r="35" spans="2:10" ht="18">
      <c r="B35" s="351"/>
      <c r="C35" s="311" t="s">
        <v>1589</v>
      </c>
      <c r="D35" s="365"/>
      <c r="E35" s="365">
        <f>E211</f>
        <v>21.42</v>
      </c>
      <c r="F35" s="359">
        <v>0.14000000000000001</v>
      </c>
      <c r="G35" s="359">
        <v>7.0000000000000007E-2</v>
      </c>
      <c r="H35" s="364" t="s">
        <v>1588</v>
      </c>
      <c r="I35" s="360">
        <f t="shared" ref="I35:I36" si="0">E35*F35*G35</f>
        <v>0.20991600000000005</v>
      </c>
      <c r="J35" s="186"/>
    </row>
    <row r="36" spans="2:10" ht="18">
      <c r="B36" s="351"/>
      <c r="C36" s="311" t="s">
        <v>1590</v>
      </c>
      <c r="D36" s="365"/>
      <c r="E36" s="365">
        <f>E241</f>
        <v>19.61</v>
      </c>
      <c r="F36" s="359">
        <v>0.14000000000000001</v>
      </c>
      <c r="G36" s="359">
        <v>7.0000000000000007E-2</v>
      </c>
      <c r="H36" s="364" t="s">
        <v>1588</v>
      </c>
      <c r="I36" s="360">
        <f t="shared" si="0"/>
        <v>0.19217800000000002</v>
      </c>
      <c r="J36" s="186"/>
    </row>
    <row r="37" spans="2:10" ht="18">
      <c r="B37" s="351"/>
      <c r="C37" s="442"/>
      <c r="D37" s="443"/>
      <c r="E37" s="443"/>
      <c r="F37" s="443"/>
      <c r="G37" s="443"/>
      <c r="H37" s="444"/>
      <c r="I37" s="445"/>
      <c r="J37" s="186"/>
    </row>
    <row r="38" spans="2:10" ht="35">
      <c r="B38" s="351"/>
      <c r="C38" s="311" t="s">
        <v>1499</v>
      </c>
      <c r="D38" s="312" t="s">
        <v>233</v>
      </c>
      <c r="E38" s="312" t="s">
        <v>238</v>
      </c>
      <c r="F38" s="312" t="s">
        <v>1496</v>
      </c>
      <c r="G38" s="807" t="s">
        <v>232</v>
      </c>
      <c r="H38" s="808"/>
      <c r="I38" s="314" t="s">
        <v>467</v>
      </c>
      <c r="J38" s="186"/>
    </row>
    <row r="39" spans="2:10" ht="18">
      <c r="B39" s="351"/>
      <c r="C39" s="311" t="s">
        <v>1585</v>
      </c>
      <c r="D39" s="315">
        <v>1</v>
      </c>
      <c r="E39" s="315">
        <f>E276</f>
        <v>49.46</v>
      </c>
      <c r="F39" s="316">
        <v>0.115</v>
      </c>
      <c r="G39" s="809" t="s">
        <v>1600</v>
      </c>
      <c r="H39" s="810"/>
      <c r="I39" s="314">
        <f>D39*E39*F39</f>
        <v>5.6879</v>
      </c>
      <c r="J39" s="186"/>
    </row>
    <row r="40" spans="2:10" ht="18">
      <c r="B40" s="351"/>
      <c r="C40" s="361"/>
      <c r="D40" s="367"/>
      <c r="E40" s="367"/>
      <c r="F40" s="367"/>
      <c r="G40" s="367"/>
      <c r="H40" s="285"/>
      <c r="I40" s="369"/>
      <c r="J40" s="186"/>
    </row>
    <row r="41" spans="2:10" ht="35">
      <c r="B41" s="351"/>
      <c r="C41" s="311" t="s">
        <v>924</v>
      </c>
      <c r="D41" s="312" t="s">
        <v>233</v>
      </c>
      <c r="E41" s="312" t="s">
        <v>238</v>
      </c>
      <c r="F41" s="312" t="s">
        <v>1496</v>
      </c>
      <c r="G41" s="807" t="s">
        <v>232</v>
      </c>
      <c r="H41" s="808"/>
      <c r="I41" s="314" t="s">
        <v>467</v>
      </c>
      <c r="J41" s="186"/>
    </row>
    <row r="42" spans="2:10" ht="18">
      <c r="B42" s="351"/>
      <c r="C42" s="311" t="s">
        <v>1586</v>
      </c>
      <c r="D42" s="315">
        <v>1</v>
      </c>
      <c r="E42" s="315">
        <f>E316</f>
        <v>31.5</v>
      </c>
      <c r="F42" s="316">
        <v>0.1</v>
      </c>
      <c r="G42" s="809" t="s">
        <v>1600</v>
      </c>
      <c r="H42" s="810"/>
      <c r="I42" s="314">
        <f>D42*E42*F42</f>
        <v>3.1500000000000004</v>
      </c>
      <c r="J42" s="186"/>
    </row>
    <row r="43" spans="2:10" ht="18">
      <c r="B43" s="351"/>
      <c r="C43" s="351"/>
      <c r="D43" s="362"/>
      <c r="E43" s="347"/>
      <c r="F43" s="349"/>
      <c r="G43" s="350"/>
      <c r="H43" s="207"/>
      <c r="I43" s="186"/>
      <c r="J43" s="186"/>
    </row>
    <row r="44" spans="2:10" ht="35">
      <c r="B44" s="351"/>
      <c r="C44" s="358" t="s">
        <v>193</v>
      </c>
      <c r="D44" s="354" t="s">
        <v>233</v>
      </c>
      <c r="E44" s="357" t="s">
        <v>236</v>
      </c>
      <c r="F44" s="354" t="s">
        <v>240</v>
      </c>
      <c r="G44" s="354" t="s">
        <v>1496</v>
      </c>
      <c r="H44" s="363" t="s">
        <v>232</v>
      </c>
      <c r="I44" s="360" t="s">
        <v>467</v>
      </c>
      <c r="J44" s="186"/>
    </row>
    <row r="45" spans="2:10" ht="18">
      <c r="B45" s="341"/>
      <c r="C45" s="358" t="s">
        <v>1501</v>
      </c>
      <c r="D45" s="365">
        <f>E324</f>
        <v>3</v>
      </c>
      <c r="E45" s="359">
        <v>2.1</v>
      </c>
      <c r="F45" s="359">
        <v>0.8</v>
      </c>
      <c r="G45" s="359">
        <v>0.14000000000000001</v>
      </c>
      <c r="H45" s="364" t="s">
        <v>1497</v>
      </c>
      <c r="I45" s="360">
        <f>D45*E45*F45*G45</f>
        <v>0.70560000000000023</v>
      </c>
      <c r="J45" s="186"/>
    </row>
    <row r="46" spans="2:10" ht="18">
      <c r="B46" s="341"/>
      <c r="C46" s="358" t="s">
        <v>1502</v>
      </c>
      <c r="D46" s="365">
        <v>2</v>
      </c>
      <c r="E46" s="359">
        <v>2.1</v>
      </c>
      <c r="F46" s="359">
        <v>0.9</v>
      </c>
      <c r="G46" s="359">
        <v>0.14000000000000001</v>
      </c>
      <c r="H46" s="364" t="s">
        <v>1497</v>
      </c>
      <c r="I46" s="360">
        <f>D46*E46*F46*G46</f>
        <v>0.52920000000000011</v>
      </c>
      <c r="J46" s="186"/>
    </row>
    <row r="47" spans="2:10" ht="18">
      <c r="B47" s="341"/>
      <c r="C47" s="358" t="s">
        <v>1503</v>
      </c>
      <c r="D47" s="365">
        <f>E332</f>
        <v>10</v>
      </c>
      <c r="E47" s="359">
        <v>1.5</v>
      </c>
      <c r="F47" s="359">
        <v>1</v>
      </c>
      <c r="G47" s="359">
        <v>0.14000000000000001</v>
      </c>
      <c r="H47" s="364" t="s">
        <v>1497</v>
      </c>
      <c r="I47" s="360">
        <f>D47*E47*F47*G47</f>
        <v>2.1</v>
      </c>
      <c r="J47" s="186"/>
    </row>
    <row r="48" spans="2:10" ht="18">
      <c r="B48" s="341"/>
      <c r="C48" s="361"/>
      <c r="D48" s="366"/>
      <c r="E48" s="367"/>
      <c r="F48" s="367"/>
      <c r="G48" s="367"/>
      <c r="H48" s="368"/>
      <c r="I48" s="369"/>
      <c r="J48" s="186"/>
    </row>
    <row r="49" spans="2:10" ht="35">
      <c r="B49" s="341"/>
      <c r="C49" s="311" t="s">
        <v>1591</v>
      </c>
      <c r="D49" s="312" t="s">
        <v>233</v>
      </c>
      <c r="E49" s="312" t="s">
        <v>238</v>
      </c>
      <c r="F49" s="312" t="s">
        <v>1496</v>
      </c>
      <c r="G49" s="807" t="s">
        <v>232</v>
      </c>
      <c r="H49" s="808"/>
      <c r="I49" s="314" t="s">
        <v>467</v>
      </c>
      <c r="J49" s="186"/>
    </row>
    <row r="50" spans="2:10" ht="18">
      <c r="B50" s="341"/>
      <c r="C50" s="311" t="s">
        <v>1592</v>
      </c>
      <c r="D50" s="315">
        <v>1</v>
      </c>
      <c r="E50" s="315">
        <f>E345</f>
        <v>97.72</v>
      </c>
      <c r="F50" s="316">
        <v>0.01</v>
      </c>
      <c r="G50" s="809" t="s">
        <v>1600</v>
      </c>
      <c r="H50" s="810"/>
      <c r="I50" s="314">
        <f>D50*E50*F50</f>
        <v>0.97719999999999996</v>
      </c>
      <c r="J50" s="186"/>
    </row>
    <row r="51" spans="2:10" ht="18">
      <c r="B51" s="341"/>
      <c r="C51" s="311" t="s">
        <v>1593</v>
      </c>
      <c r="D51" s="315">
        <v>1</v>
      </c>
      <c r="E51" s="315">
        <f>E361</f>
        <v>73.44</v>
      </c>
      <c r="F51" s="316">
        <v>2.5000000000000001E-2</v>
      </c>
      <c r="G51" s="809" t="s">
        <v>1600</v>
      </c>
      <c r="H51" s="810"/>
      <c r="I51" s="314">
        <f t="shared" ref="I51:I57" si="1">D51*E51*F51</f>
        <v>1.8360000000000001</v>
      </c>
      <c r="J51" s="186"/>
    </row>
    <row r="52" spans="2:10" ht="18">
      <c r="B52" s="341"/>
      <c r="C52" s="311" t="s">
        <v>1594</v>
      </c>
      <c r="D52" s="315">
        <v>1</v>
      </c>
      <c r="E52" s="315">
        <f>E382</f>
        <v>24.14</v>
      </c>
      <c r="F52" s="316">
        <v>0.02</v>
      </c>
      <c r="G52" s="809" t="s">
        <v>1600</v>
      </c>
      <c r="H52" s="810"/>
      <c r="I52" s="314">
        <f t="shared" si="1"/>
        <v>0.48280000000000001</v>
      </c>
      <c r="J52" s="186"/>
    </row>
    <row r="53" spans="2:10" ht="18">
      <c r="B53" s="341"/>
      <c r="C53" s="311" t="s">
        <v>1595</v>
      </c>
      <c r="D53" s="315">
        <v>1</v>
      </c>
      <c r="E53" s="315">
        <f>E390</f>
        <v>24.14</v>
      </c>
      <c r="F53" s="316">
        <v>0.01</v>
      </c>
      <c r="G53" s="809" t="s">
        <v>1600</v>
      </c>
      <c r="H53" s="810"/>
      <c r="I53" s="314">
        <f t="shared" si="1"/>
        <v>0.2414</v>
      </c>
      <c r="J53" s="186"/>
    </row>
    <row r="54" spans="2:10" ht="18">
      <c r="B54" s="341"/>
      <c r="C54" s="311" t="s">
        <v>1596</v>
      </c>
      <c r="D54" s="315">
        <v>1</v>
      </c>
      <c r="E54" s="315">
        <f>E406</f>
        <v>13.03</v>
      </c>
      <c r="F54" s="316">
        <v>7.0000000000000007E-2</v>
      </c>
      <c r="G54" s="809" t="s">
        <v>1600</v>
      </c>
      <c r="H54" s="810"/>
      <c r="I54" s="314">
        <f t="shared" si="1"/>
        <v>0.91210000000000002</v>
      </c>
      <c r="J54" s="186"/>
    </row>
    <row r="55" spans="2:10" ht="18">
      <c r="B55" s="341"/>
      <c r="C55" s="311" t="s">
        <v>1597</v>
      </c>
      <c r="D55" s="315">
        <v>1</v>
      </c>
      <c r="E55" s="315">
        <f>E421</f>
        <v>0.87</v>
      </c>
      <c r="F55" s="316">
        <v>7.0000000000000007E-2</v>
      </c>
      <c r="G55" s="809" t="s">
        <v>1600</v>
      </c>
      <c r="H55" s="810"/>
      <c r="I55" s="314">
        <f t="shared" si="1"/>
        <v>6.0900000000000003E-2</v>
      </c>
      <c r="J55" s="186"/>
    </row>
    <row r="56" spans="2:10" ht="18">
      <c r="B56" s="341"/>
      <c r="C56" s="311" t="s">
        <v>1598</v>
      </c>
      <c r="D56" s="315">
        <v>1</v>
      </c>
      <c r="E56" s="315">
        <f>E426</f>
        <v>7.92</v>
      </c>
      <c r="F56" s="316">
        <v>0.01</v>
      </c>
      <c r="G56" s="809" t="s">
        <v>1600</v>
      </c>
      <c r="H56" s="810"/>
      <c r="I56" s="314">
        <f t="shared" si="1"/>
        <v>7.9200000000000007E-2</v>
      </c>
      <c r="J56" s="186"/>
    </row>
    <row r="57" spans="2:10" ht="18">
      <c r="B57" s="341"/>
      <c r="C57" s="311" t="s">
        <v>1599</v>
      </c>
      <c r="D57" s="315">
        <v>1</v>
      </c>
      <c r="E57" s="315">
        <f>E432</f>
        <v>178.29</v>
      </c>
      <c r="F57" s="316">
        <v>0.01</v>
      </c>
      <c r="G57" s="809" t="s">
        <v>1600</v>
      </c>
      <c r="H57" s="810"/>
      <c r="I57" s="314">
        <f t="shared" si="1"/>
        <v>1.7828999999999999</v>
      </c>
      <c r="J57" s="186"/>
    </row>
    <row r="58" spans="2:10" ht="18">
      <c r="B58" s="341"/>
      <c r="C58" s="361"/>
      <c r="D58" s="366"/>
      <c r="E58" s="367"/>
      <c r="F58" s="367"/>
      <c r="G58" s="367"/>
      <c r="H58" s="368"/>
      <c r="I58" s="369"/>
      <c r="J58" s="186"/>
    </row>
    <row r="59" spans="2:10" ht="35">
      <c r="B59" s="341"/>
      <c r="C59" s="358" t="s">
        <v>1504</v>
      </c>
      <c r="D59" s="354" t="s">
        <v>233</v>
      </c>
      <c r="E59" s="357"/>
      <c r="F59" s="354"/>
      <c r="G59" s="354" t="s">
        <v>1496</v>
      </c>
      <c r="H59" s="363" t="s">
        <v>232</v>
      </c>
      <c r="I59" s="360" t="s">
        <v>467</v>
      </c>
      <c r="J59" s="186"/>
    </row>
    <row r="60" spans="2:10" ht="18">
      <c r="B60" s="341"/>
      <c r="C60" s="358" t="s">
        <v>1505</v>
      </c>
      <c r="D60" s="365">
        <f>E464</f>
        <v>201.6</v>
      </c>
      <c r="E60" s="359"/>
      <c r="F60" s="359"/>
      <c r="G60" s="359">
        <v>0.01</v>
      </c>
      <c r="H60" s="364" t="s">
        <v>1498</v>
      </c>
      <c r="I60" s="360">
        <f>G60*D60</f>
        <v>2.016</v>
      </c>
      <c r="J60" s="186"/>
    </row>
    <row r="61" spans="2:10" ht="18">
      <c r="B61" s="341"/>
      <c r="C61" s="361"/>
      <c r="D61" s="367"/>
      <c r="E61" s="367"/>
      <c r="F61" s="367"/>
      <c r="G61" s="367"/>
      <c r="H61" s="285"/>
      <c r="I61" s="369"/>
      <c r="J61" s="186"/>
    </row>
    <row r="62" spans="2:10" ht="35">
      <c r="B62" s="341"/>
      <c r="C62" s="358" t="s">
        <v>1507</v>
      </c>
      <c r="D62" s="354" t="s">
        <v>233</v>
      </c>
      <c r="E62" s="357" t="s">
        <v>236</v>
      </c>
      <c r="F62" s="354" t="s">
        <v>240</v>
      </c>
      <c r="G62" s="354" t="s">
        <v>1339</v>
      </c>
      <c r="H62" s="363" t="s">
        <v>232</v>
      </c>
      <c r="I62" s="360" t="s">
        <v>467</v>
      </c>
      <c r="J62" s="186"/>
    </row>
    <row r="63" spans="2:10" ht="18">
      <c r="B63" s="341"/>
      <c r="C63" s="358" t="s">
        <v>1506</v>
      </c>
      <c r="D63" s="365">
        <v>2</v>
      </c>
      <c r="E63" s="359">
        <v>0.48499999999999999</v>
      </c>
      <c r="F63" s="359">
        <v>0.38</v>
      </c>
      <c r="G63" s="359">
        <v>0.39</v>
      </c>
      <c r="H63" s="364" t="s">
        <v>1500</v>
      </c>
      <c r="I63" s="360">
        <f>D63*E63*F63*G63</f>
        <v>0.14375399999999999</v>
      </c>
      <c r="J63" s="186"/>
    </row>
    <row r="64" spans="2:10" ht="18">
      <c r="B64" s="341"/>
      <c r="C64" s="358" t="s">
        <v>1508</v>
      </c>
      <c r="D64" s="365">
        <v>2</v>
      </c>
      <c r="E64" s="359">
        <v>0.44</v>
      </c>
      <c r="F64" s="359">
        <v>0.35</v>
      </c>
      <c r="G64" s="359">
        <v>0.83</v>
      </c>
      <c r="H64" s="364" t="s">
        <v>1500</v>
      </c>
      <c r="I64" s="360">
        <f>D64*E64*F64*G64</f>
        <v>0.25563999999999998</v>
      </c>
      <c r="J64" s="186"/>
    </row>
    <row r="65" spans="2:10" ht="18">
      <c r="B65" s="341"/>
      <c r="C65" s="358" t="s">
        <v>1509</v>
      </c>
      <c r="D65" s="365">
        <v>2</v>
      </c>
      <c r="E65" s="359">
        <v>1.5</v>
      </c>
      <c r="F65" s="359">
        <v>0.45</v>
      </c>
      <c r="G65" s="359">
        <v>0.15</v>
      </c>
      <c r="H65" s="364" t="s">
        <v>1500</v>
      </c>
      <c r="I65" s="360">
        <f>D65*E65*F65*G65</f>
        <v>0.20250000000000001</v>
      </c>
      <c r="J65" s="186"/>
    </row>
    <row r="66" spans="2:10" ht="18">
      <c r="B66" s="341"/>
      <c r="C66" s="358" t="s">
        <v>1601</v>
      </c>
      <c r="D66" s="365">
        <v>1</v>
      </c>
      <c r="E66" s="359">
        <v>1.2</v>
      </c>
      <c r="F66" s="359">
        <v>0.6</v>
      </c>
      <c r="G66" s="359">
        <v>0.15</v>
      </c>
      <c r="H66" s="364" t="s">
        <v>1500</v>
      </c>
      <c r="I66" s="360">
        <f>D66*E66*F66*G66</f>
        <v>0.108</v>
      </c>
      <c r="J66" s="186"/>
    </row>
    <row r="67" spans="2:10" ht="18">
      <c r="B67" s="341"/>
      <c r="C67" s="361"/>
      <c r="D67" s="366"/>
      <c r="E67" s="367"/>
      <c r="F67" s="367"/>
      <c r="G67" s="791" t="s">
        <v>1513</v>
      </c>
      <c r="H67" s="792"/>
      <c r="I67" s="370">
        <f>TRUNC(SUM(I27:I65),2)</f>
        <v>23.71</v>
      </c>
      <c r="J67" s="186"/>
    </row>
    <row r="68" spans="2:10" ht="18">
      <c r="B68" s="341"/>
      <c r="C68" s="371"/>
      <c r="D68" s="372"/>
      <c r="E68" s="373"/>
      <c r="F68" s="367"/>
      <c r="G68" s="367"/>
      <c r="H68" s="368"/>
      <c r="I68" s="369"/>
      <c r="J68" s="186"/>
    </row>
    <row r="69" spans="2:10" ht="18">
      <c r="B69" s="336">
        <v>3</v>
      </c>
      <c r="C69" s="336" t="s">
        <v>186</v>
      </c>
      <c r="D69" s="337"/>
      <c r="E69" s="350"/>
      <c r="F69" s="368"/>
      <c r="G69" s="350"/>
      <c r="H69" s="207"/>
      <c r="I69" s="186"/>
      <c r="J69" s="186"/>
    </row>
    <row r="70" spans="2:10" ht="54">
      <c r="B70" s="339" t="s">
        <v>475</v>
      </c>
      <c r="C70" s="339" t="s">
        <v>1057</v>
      </c>
      <c r="D70" s="340" t="s">
        <v>188</v>
      </c>
      <c r="E70" s="348">
        <f>G72</f>
        <v>19.399999999999999</v>
      </c>
      <c r="F70" s="185"/>
      <c r="G70" s="185"/>
      <c r="H70" s="207"/>
      <c r="I70" s="186"/>
      <c r="J70" s="186"/>
    </row>
    <row r="71" spans="2:10" ht="55.5">
      <c r="B71" s="351"/>
      <c r="C71" s="374" t="s">
        <v>1341</v>
      </c>
      <c r="D71" s="354" t="s">
        <v>240</v>
      </c>
      <c r="E71" s="357" t="s">
        <v>236</v>
      </c>
      <c r="F71" s="360" t="s">
        <v>235</v>
      </c>
      <c r="G71" s="375" t="s">
        <v>249</v>
      </c>
      <c r="H71" s="207"/>
      <c r="I71" s="186"/>
      <c r="J71" s="186"/>
    </row>
    <row r="72" spans="2:10" ht="18.5">
      <c r="B72" s="351"/>
      <c r="C72" s="376" t="s">
        <v>984</v>
      </c>
      <c r="D72" s="375">
        <v>3.9</v>
      </c>
      <c r="E72" s="375">
        <v>5.8</v>
      </c>
      <c r="F72" s="375" t="s">
        <v>983</v>
      </c>
      <c r="G72" s="375">
        <f>(E72*2)+(D72*2)</f>
        <v>19.399999999999999</v>
      </c>
      <c r="H72" s="207"/>
      <c r="I72" s="186"/>
      <c r="J72" s="186"/>
    </row>
    <row r="73" spans="2:10" ht="18">
      <c r="B73" s="341"/>
      <c r="C73" s="341"/>
      <c r="D73" s="344"/>
      <c r="E73" s="335"/>
      <c r="F73" s="185"/>
      <c r="G73" s="185"/>
      <c r="H73" s="207"/>
      <c r="I73" s="186"/>
      <c r="J73" s="186"/>
    </row>
    <row r="74" spans="2:10" ht="36">
      <c r="B74" s="339" t="s">
        <v>476</v>
      </c>
      <c r="C74" s="339" t="s">
        <v>1280</v>
      </c>
      <c r="D74" s="340" t="s">
        <v>189</v>
      </c>
      <c r="E74" s="370">
        <f>TRUNC(SUM(H76:H82),2)</f>
        <v>17.420000000000002</v>
      </c>
      <c r="F74" s="185"/>
      <c r="G74" s="185"/>
      <c r="H74" s="207"/>
      <c r="I74" s="186"/>
      <c r="J74" s="186"/>
    </row>
    <row r="75" spans="2:10" ht="55.5">
      <c r="B75" s="351"/>
      <c r="C75" s="377" t="s">
        <v>1334</v>
      </c>
      <c r="D75" s="378" t="s">
        <v>233</v>
      </c>
      <c r="E75" s="354" t="s">
        <v>238</v>
      </c>
      <c r="F75" s="354" t="s">
        <v>1333</v>
      </c>
      <c r="G75" s="360" t="s">
        <v>235</v>
      </c>
      <c r="H75" s="360" t="s">
        <v>467</v>
      </c>
      <c r="I75" s="186"/>
      <c r="J75" s="186"/>
    </row>
    <row r="76" spans="2:10" ht="18">
      <c r="B76" s="351"/>
      <c r="C76" s="355" t="s">
        <v>1335</v>
      </c>
      <c r="D76" s="379">
        <v>1</v>
      </c>
      <c r="E76" s="379">
        <v>48.59</v>
      </c>
      <c r="F76" s="380">
        <v>0.1</v>
      </c>
      <c r="G76" s="381" t="s">
        <v>1023</v>
      </c>
      <c r="H76" s="360">
        <f>D76*E76*F76</f>
        <v>4.8590000000000009</v>
      </c>
      <c r="I76" s="186"/>
      <c r="J76" s="186"/>
    </row>
    <row r="77" spans="2:10" ht="18">
      <c r="B77" s="341"/>
      <c r="C77" s="355" t="s">
        <v>1336</v>
      </c>
      <c r="D77" s="379">
        <v>1</v>
      </c>
      <c r="E77" s="379">
        <v>47.75</v>
      </c>
      <c r="F77" s="380">
        <v>0.1</v>
      </c>
      <c r="G77" s="381" t="s">
        <v>1023</v>
      </c>
      <c r="H77" s="360">
        <f>D77*E77*F77</f>
        <v>4.7750000000000004</v>
      </c>
      <c r="I77" s="186"/>
      <c r="J77" s="186"/>
    </row>
    <row r="78" spans="2:10" ht="18">
      <c r="B78" s="341"/>
      <c r="C78" s="355" t="s">
        <v>1337</v>
      </c>
      <c r="D78" s="379">
        <v>1</v>
      </c>
      <c r="E78" s="379">
        <v>15.39</v>
      </c>
      <c r="F78" s="380">
        <v>0.1</v>
      </c>
      <c r="G78" s="381" t="s">
        <v>1023</v>
      </c>
      <c r="H78" s="360">
        <f>D78*E78*F78</f>
        <v>1.5390000000000001</v>
      </c>
      <c r="I78" s="186"/>
      <c r="J78" s="186"/>
    </row>
    <row r="79" spans="2:10" ht="18">
      <c r="B79" s="341"/>
      <c r="C79" s="355" t="s">
        <v>1338</v>
      </c>
      <c r="D79" s="379">
        <v>1</v>
      </c>
      <c r="E79" s="379">
        <v>54.75</v>
      </c>
      <c r="F79" s="380">
        <v>0.1</v>
      </c>
      <c r="G79" s="381" t="s">
        <v>1023</v>
      </c>
      <c r="H79" s="360">
        <f>D79*E79*F79</f>
        <v>5.4750000000000005</v>
      </c>
      <c r="I79" s="186"/>
      <c r="J79" s="186"/>
    </row>
    <row r="80" spans="2:10" ht="18">
      <c r="B80" s="341"/>
      <c r="C80" s="371"/>
      <c r="D80" s="372"/>
      <c r="E80" s="372"/>
      <c r="F80" s="373"/>
      <c r="G80" s="319"/>
      <c r="H80" s="369"/>
      <c r="I80" s="186"/>
      <c r="J80" s="186"/>
    </row>
    <row r="81" spans="2:10" ht="55.5">
      <c r="B81" s="341"/>
      <c r="C81" s="382" t="s">
        <v>1416</v>
      </c>
      <c r="D81" s="354" t="s">
        <v>233</v>
      </c>
      <c r="E81" s="354" t="s">
        <v>238</v>
      </c>
      <c r="F81" s="354" t="s">
        <v>1333</v>
      </c>
      <c r="G81" s="360" t="s">
        <v>235</v>
      </c>
      <c r="H81" s="360" t="s">
        <v>467</v>
      </c>
      <c r="I81" s="186"/>
      <c r="J81" s="186"/>
    </row>
    <row r="82" spans="2:10" ht="18">
      <c r="B82" s="341"/>
      <c r="C82" s="355" t="s">
        <v>1417</v>
      </c>
      <c r="D82" s="379">
        <v>1</v>
      </c>
      <c r="E82" s="379">
        <v>7.8</v>
      </c>
      <c r="F82" s="380">
        <v>0.1</v>
      </c>
      <c r="G82" s="381" t="s">
        <v>1023</v>
      </c>
      <c r="H82" s="360">
        <f>D82*E82*F82</f>
        <v>0.78</v>
      </c>
      <c r="I82" s="186"/>
      <c r="J82" s="186"/>
    </row>
    <row r="83" spans="2:10" ht="18">
      <c r="B83" s="341"/>
      <c r="C83" s="371"/>
      <c r="D83" s="372"/>
      <c r="E83" s="372"/>
      <c r="F83" s="373"/>
      <c r="G83" s="319"/>
      <c r="H83" s="369"/>
      <c r="I83" s="186"/>
      <c r="J83" s="186"/>
    </row>
    <row r="84" spans="2:10" ht="18">
      <c r="B84" s="341"/>
      <c r="C84" s="371"/>
      <c r="D84" s="372"/>
      <c r="E84" s="372"/>
      <c r="F84" s="373"/>
      <c r="G84" s="319"/>
      <c r="H84" s="369"/>
      <c r="I84" s="186"/>
      <c r="J84" s="186"/>
    </row>
    <row r="85" spans="2:10" ht="36">
      <c r="B85" s="339" t="s">
        <v>477</v>
      </c>
      <c r="C85" s="339" t="s">
        <v>1281</v>
      </c>
      <c r="D85" s="340" t="s">
        <v>180</v>
      </c>
      <c r="E85" s="370">
        <f>TRUNC(SUM(H87:H89),2)</f>
        <v>5.04</v>
      </c>
      <c r="F85" s="369"/>
      <c r="G85" s="350"/>
      <c r="H85" s="207"/>
      <c r="I85" s="186"/>
      <c r="J85" s="186"/>
    </row>
    <row r="86" spans="2:10" ht="55.5">
      <c r="B86" s="351"/>
      <c r="C86" s="383" t="s">
        <v>1345</v>
      </c>
      <c r="D86" s="357" t="s">
        <v>233</v>
      </c>
      <c r="E86" s="354" t="s">
        <v>240</v>
      </c>
      <c r="F86" s="357" t="s">
        <v>1339</v>
      </c>
      <c r="G86" s="363" t="s">
        <v>232</v>
      </c>
      <c r="H86" s="375" t="s">
        <v>990</v>
      </c>
      <c r="I86" s="186"/>
      <c r="J86" s="186"/>
    </row>
    <row r="87" spans="2:10" ht="18">
      <c r="B87" s="351"/>
      <c r="C87" s="355" t="s">
        <v>1342</v>
      </c>
      <c r="D87" s="379">
        <v>1</v>
      </c>
      <c r="E87" s="379">
        <v>0.8</v>
      </c>
      <c r="F87" s="375">
        <v>2.1</v>
      </c>
      <c r="G87" s="364" t="s">
        <v>1340</v>
      </c>
      <c r="H87" s="375">
        <f>E87*F87</f>
        <v>1.6800000000000002</v>
      </c>
      <c r="I87" s="186"/>
      <c r="J87" s="186"/>
    </row>
    <row r="88" spans="2:10" ht="18">
      <c r="B88" s="351"/>
      <c r="C88" s="355" t="s">
        <v>1343</v>
      </c>
      <c r="D88" s="379">
        <v>1</v>
      </c>
      <c r="E88" s="379">
        <v>0.8</v>
      </c>
      <c r="F88" s="375">
        <v>2.1</v>
      </c>
      <c r="G88" s="364" t="s">
        <v>1340</v>
      </c>
      <c r="H88" s="375">
        <f>E88*F88</f>
        <v>1.6800000000000002</v>
      </c>
      <c r="I88" s="186"/>
      <c r="J88" s="186"/>
    </row>
    <row r="89" spans="2:10" ht="18">
      <c r="B89" s="351"/>
      <c r="C89" s="355" t="s">
        <v>1344</v>
      </c>
      <c r="D89" s="379">
        <v>1</v>
      </c>
      <c r="E89" s="379">
        <v>0.8</v>
      </c>
      <c r="F89" s="375">
        <v>2.1</v>
      </c>
      <c r="G89" s="364" t="s">
        <v>1340</v>
      </c>
      <c r="H89" s="375">
        <f>E89*F89</f>
        <v>1.6800000000000002</v>
      </c>
      <c r="I89" s="186"/>
      <c r="J89" s="186"/>
    </row>
    <row r="90" spans="2:10" ht="18">
      <c r="B90" s="351"/>
      <c r="C90" s="351"/>
      <c r="D90" s="362"/>
      <c r="E90" s="384"/>
      <c r="F90" s="369"/>
      <c r="G90" s="350"/>
      <c r="H90" s="207"/>
      <c r="I90" s="186"/>
      <c r="J90" s="186"/>
    </row>
    <row r="91" spans="2:10" ht="18">
      <c r="B91" s="351"/>
      <c r="C91" s="351"/>
      <c r="D91" s="362"/>
      <c r="E91" s="384"/>
      <c r="F91" s="369"/>
      <c r="G91" s="350"/>
      <c r="H91" s="207"/>
      <c r="I91" s="186"/>
      <c r="J91" s="186"/>
    </row>
    <row r="92" spans="2:10" ht="36">
      <c r="B92" s="339" t="s">
        <v>478</v>
      </c>
      <c r="C92" s="339" t="s">
        <v>1282</v>
      </c>
      <c r="D92" s="340" t="s">
        <v>180</v>
      </c>
      <c r="E92" s="370">
        <f>TRUNC(SUM(H94:H97),2)</f>
        <v>6</v>
      </c>
      <c r="F92" s="350"/>
      <c r="G92" s="350"/>
      <c r="H92" s="207"/>
      <c r="I92" s="186"/>
      <c r="J92" s="186"/>
    </row>
    <row r="93" spans="2:10" ht="55.5">
      <c r="B93" s="351"/>
      <c r="C93" s="383" t="s">
        <v>1052</v>
      </c>
      <c r="D93" s="357" t="s">
        <v>233</v>
      </c>
      <c r="E93" s="354" t="s">
        <v>240</v>
      </c>
      <c r="F93" s="357" t="s">
        <v>1339</v>
      </c>
      <c r="G93" s="363" t="s">
        <v>232</v>
      </c>
      <c r="H93" s="375" t="s">
        <v>990</v>
      </c>
      <c r="I93" s="186"/>
      <c r="J93" s="186"/>
    </row>
    <row r="94" spans="2:10" ht="18">
      <c r="B94" s="351"/>
      <c r="C94" s="355" t="s">
        <v>1346</v>
      </c>
      <c r="D94" s="379">
        <v>4</v>
      </c>
      <c r="E94" s="379">
        <v>1.5</v>
      </c>
      <c r="F94" s="375">
        <v>1</v>
      </c>
      <c r="G94" s="364" t="s">
        <v>1340</v>
      </c>
      <c r="H94" s="375">
        <f>E94*F94</f>
        <v>1.5</v>
      </c>
      <c r="I94" s="186"/>
      <c r="J94" s="186"/>
    </row>
    <row r="95" spans="2:10" ht="18">
      <c r="B95" s="351"/>
      <c r="C95" s="355" t="s">
        <v>1347</v>
      </c>
      <c r="D95" s="379">
        <v>1</v>
      </c>
      <c r="E95" s="379">
        <v>1.5</v>
      </c>
      <c r="F95" s="375">
        <v>1</v>
      </c>
      <c r="G95" s="364" t="s">
        <v>1340</v>
      </c>
      <c r="H95" s="375">
        <f>E95*F95</f>
        <v>1.5</v>
      </c>
      <c r="I95" s="186"/>
      <c r="J95" s="186"/>
    </row>
    <row r="96" spans="2:10" ht="18">
      <c r="B96" s="351"/>
      <c r="C96" s="355" t="s">
        <v>1348</v>
      </c>
      <c r="D96" s="379">
        <v>1</v>
      </c>
      <c r="E96" s="379">
        <v>1.5</v>
      </c>
      <c r="F96" s="375">
        <v>1</v>
      </c>
      <c r="G96" s="364" t="s">
        <v>1340</v>
      </c>
      <c r="H96" s="375">
        <f>E96*F96</f>
        <v>1.5</v>
      </c>
      <c r="I96" s="186"/>
      <c r="J96" s="186"/>
    </row>
    <row r="97" spans="2:12" ht="18">
      <c r="B97" s="351"/>
      <c r="C97" s="355" t="s">
        <v>1349</v>
      </c>
      <c r="D97" s="379">
        <v>1</v>
      </c>
      <c r="E97" s="379">
        <v>1.5</v>
      </c>
      <c r="F97" s="375">
        <v>1</v>
      </c>
      <c r="G97" s="364" t="s">
        <v>1340</v>
      </c>
      <c r="H97" s="375">
        <f>E97*F97</f>
        <v>1.5</v>
      </c>
      <c r="I97" s="186"/>
      <c r="J97" s="186"/>
    </row>
    <row r="98" spans="2:12" ht="18">
      <c r="B98" s="351"/>
      <c r="C98" s="371"/>
      <c r="D98" s="372"/>
      <c r="E98" s="372"/>
      <c r="F98" s="385"/>
      <c r="G98" s="368"/>
      <c r="H98" s="385"/>
      <c r="I98" s="186"/>
      <c r="J98" s="186"/>
    </row>
    <row r="99" spans="2:12" ht="18">
      <c r="B99" s="386">
        <v>4</v>
      </c>
      <c r="C99" s="386" t="s">
        <v>902</v>
      </c>
      <c r="D99" s="362"/>
      <c r="E99" s="335"/>
      <c r="F99" s="185"/>
      <c r="G99" s="185"/>
      <c r="H99" s="207"/>
      <c r="I99" s="186"/>
      <c r="J99" s="186"/>
    </row>
    <row r="100" spans="2:12" ht="54">
      <c r="B100" s="339" t="s">
        <v>480</v>
      </c>
      <c r="C100" s="339" t="s">
        <v>903</v>
      </c>
      <c r="D100" s="340" t="s">
        <v>189</v>
      </c>
      <c r="E100" s="370">
        <f>TRUNC(SUM(L102:L103),2)</f>
        <v>2.4500000000000002</v>
      </c>
      <c r="F100" s="185"/>
      <c r="G100" s="185"/>
      <c r="H100" s="207"/>
      <c r="I100" s="186"/>
      <c r="J100" s="186"/>
    </row>
    <row r="101" spans="2:12" ht="92.5">
      <c r="B101" s="351"/>
      <c r="C101" s="374" t="s">
        <v>1039</v>
      </c>
      <c r="D101" s="357" t="s">
        <v>233</v>
      </c>
      <c r="E101" s="387" t="s">
        <v>240</v>
      </c>
      <c r="F101" s="357" t="s">
        <v>985</v>
      </c>
      <c r="G101" s="357" t="s">
        <v>236</v>
      </c>
      <c r="H101" s="357" t="s">
        <v>986</v>
      </c>
      <c r="I101" s="357" t="s">
        <v>466</v>
      </c>
      <c r="J101" s="357" t="s">
        <v>987</v>
      </c>
      <c r="K101" s="363" t="s">
        <v>232</v>
      </c>
      <c r="L101" s="375" t="s">
        <v>988</v>
      </c>
    </row>
    <row r="102" spans="2:12" ht="18.5">
      <c r="B102" s="351"/>
      <c r="C102" s="374" t="s">
        <v>1350</v>
      </c>
      <c r="D102" s="357">
        <v>3</v>
      </c>
      <c r="E102" s="388">
        <v>0.6</v>
      </c>
      <c r="F102" s="389">
        <v>0.1</v>
      </c>
      <c r="G102" s="389">
        <v>0.5</v>
      </c>
      <c r="H102" s="389">
        <v>0.1</v>
      </c>
      <c r="I102" s="389">
        <v>1</v>
      </c>
      <c r="J102" s="389">
        <v>0.05</v>
      </c>
      <c r="K102" s="364" t="s">
        <v>989</v>
      </c>
      <c r="L102" s="375">
        <f>((E102+F102)*(G102+H102)*(I102+J102))*D102</f>
        <v>1.323</v>
      </c>
    </row>
    <row r="103" spans="2:12" ht="18.5">
      <c r="B103" s="351"/>
      <c r="C103" s="374" t="s">
        <v>1351</v>
      </c>
      <c r="D103" s="357">
        <v>3</v>
      </c>
      <c r="E103" s="388">
        <v>0.5</v>
      </c>
      <c r="F103" s="389">
        <v>0.1</v>
      </c>
      <c r="G103" s="389">
        <v>0.5</v>
      </c>
      <c r="H103" s="389">
        <v>0.1</v>
      </c>
      <c r="I103" s="389">
        <v>1</v>
      </c>
      <c r="J103" s="389">
        <v>0.05</v>
      </c>
      <c r="K103" s="364" t="s">
        <v>989</v>
      </c>
      <c r="L103" s="375">
        <f>((E103+F103)*(G103+H103)*(I103+J103))*D103</f>
        <v>1.1339999999999999</v>
      </c>
    </row>
    <row r="104" spans="2:12" ht="18">
      <c r="B104" s="351"/>
      <c r="C104" s="351"/>
      <c r="D104" s="362"/>
      <c r="E104" s="335"/>
      <c r="F104" s="185"/>
      <c r="G104" s="185"/>
      <c r="H104" s="207"/>
      <c r="I104" s="186"/>
      <c r="J104" s="186"/>
    </row>
    <row r="105" spans="2:12" ht="54">
      <c r="B105" s="339" t="s">
        <v>900</v>
      </c>
      <c r="C105" s="339" t="s">
        <v>190</v>
      </c>
      <c r="D105" s="340" t="s">
        <v>180</v>
      </c>
      <c r="E105" s="390">
        <f>TRUNC(SUM(J107:J108),2)</f>
        <v>2.34</v>
      </c>
      <c r="F105" s="185"/>
      <c r="G105" s="185"/>
      <c r="H105" s="207"/>
      <c r="I105" s="186"/>
      <c r="J105" s="186"/>
    </row>
    <row r="106" spans="2:12" ht="74">
      <c r="B106" s="351"/>
      <c r="C106" s="374" t="s">
        <v>1038</v>
      </c>
      <c r="D106" s="357" t="s">
        <v>233</v>
      </c>
      <c r="E106" s="387" t="s">
        <v>240</v>
      </c>
      <c r="F106" s="357" t="s">
        <v>985</v>
      </c>
      <c r="G106" s="357" t="s">
        <v>236</v>
      </c>
      <c r="H106" s="357" t="s">
        <v>986</v>
      </c>
      <c r="I106" s="363" t="s">
        <v>232</v>
      </c>
      <c r="J106" s="375" t="s">
        <v>990</v>
      </c>
    </row>
    <row r="107" spans="2:12" ht="18.5">
      <c r="B107" s="351"/>
      <c r="C107" s="374" t="s">
        <v>1350</v>
      </c>
      <c r="D107" s="357">
        <v>3</v>
      </c>
      <c r="E107" s="388">
        <v>0.6</v>
      </c>
      <c r="F107" s="389">
        <v>0.1</v>
      </c>
      <c r="G107" s="389">
        <v>0.5</v>
      </c>
      <c r="H107" s="389">
        <v>0.1</v>
      </c>
      <c r="I107" s="364" t="s">
        <v>991</v>
      </c>
      <c r="J107" s="375">
        <f>((E107+F107)*(G107+H107)*D107)</f>
        <v>1.26</v>
      </c>
    </row>
    <row r="108" spans="2:12" ht="18.5">
      <c r="B108" s="351"/>
      <c r="C108" s="374" t="s">
        <v>1351</v>
      </c>
      <c r="D108" s="357">
        <v>3</v>
      </c>
      <c r="E108" s="388">
        <v>0.5</v>
      </c>
      <c r="F108" s="389">
        <v>0.1</v>
      </c>
      <c r="G108" s="389">
        <v>0.5</v>
      </c>
      <c r="H108" s="389">
        <v>0.1</v>
      </c>
      <c r="I108" s="364" t="s">
        <v>991</v>
      </c>
      <c r="J108" s="375">
        <f>((E108+F108)*(G108+H108)*D108)</f>
        <v>1.08</v>
      </c>
    </row>
    <row r="109" spans="2:12" ht="18">
      <c r="B109" s="351"/>
      <c r="C109" s="351"/>
      <c r="D109" s="362"/>
      <c r="E109" s="335"/>
      <c r="F109" s="185"/>
      <c r="G109" s="185"/>
      <c r="H109" s="207"/>
      <c r="I109" s="186"/>
      <c r="J109" s="186"/>
    </row>
    <row r="110" spans="2:12" ht="36">
      <c r="B110" s="339" t="s">
        <v>1283</v>
      </c>
      <c r="C110" s="339" t="s">
        <v>191</v>
      </c>
      <c r="D110" s="340" t="s">
        <v>189</v>
      </c>
      <c r="E110" s="390">
        <f>TRUNC((E100-I114-I115-I118),2)</f>
        <v>2.0099999999999998</v>
      </c>
      <c r="F110" s="185"/>
      <c r="G110" s="185"/>
      <c r="H110" s="207"/>
      <c r="I110" s="186"/>
      <c r="J110" s="186"/>
    </row>
    <row r="111" spans="2:12" ht="92.5">
      <c r="B111" s="351"/>
      <c r="C111" s="374" t="s">
        <v>1037</v>
      </c>
      <c r="D111" s="344"/>
      <c r="E111" s="391"/>
      <c r="F111" s="185"/>
      <c r="G111" s="185"/>
      <c r="H111" s="207"/>
      <c r="I111" s="186"/>
      <c r="J111" s="186"/>
    </row>
    <row r="112" spans="2:12" ht="18.5">
      <c r="B112" s="351"/>
      <c r="C112" s="392"/>
      <c r="D112" s="344"/>
      <c r="E112" s="391"/>
      <c r="F112" s="185"/>
      <c r="G112" s="185"/>
      <c r="H112" s="207"/>
      <c r="I112" s="186"/>
      <c r="J112" s="186"/>
    </row>
    <row r="113" spans="2:12" ht="35">
      <c r="B113" s="351"/>
      <c r="C113" s="374" t="s">
        <v>992</v>
      </c>
      <c r="D113" s="357" t="s">
        <v>233</v>
      </c>
      <c r="E113" s="387" t="s">
        <v>240</v>
      </c>
      <c r="F113" s="357" t="s">
        <v>236</v>
      </c>
      <c r="G113" s="357" t="s">
        <v>237</v>
      </c>
      <c r="H113" s="363" t="s">
        <v>232</v>
      </c>
      <c r="I113" s="375" t="s">
        <v>988</v>
      </c>
      <c r="J113" s="186"/>
    </row>
    <row r="114" spans="2:12" ht="18.5">
      <c r="B114" s="351"/>
      <c r="C114" s="374" t="s">
        <v>1350</v>
      </c>
      <c r="D114" s="357">
        <v>3</v>
      </c>
      <c r="E114" s="388">
        <v>0.6</v>
      </c>
      <c r="F114" s="389">
        <v>0.5</v>
      </c>
      <c r="G114" s="389">
        <v>0.2</v>
      </c>
      <c r="H114" s="364" t="s">
        <v>993</v>
      </c>
      <c r="I114" s="375">
        <f>D114*E114*F114*G114</f>
        <v>0.18</v>
      </c>
      <c r="J114" s="186"/>
    </row>
    <row r="115" spans="2:12" ht="18.5">
      <c r="B115" s="351"/>
      <c r="C115" s="374" t="s">
        <v>1351</v>
      </c>
      <c r="D115" s="357">
        <v>3</v>
      </c>
      <c r="E115" s="388">
        <v>0.5</v>
      </c>
      <c r="F115" s="389">
        <v>0.5</v>
      </c>
      <c r="G115" s="389">
        <v>0.2</v>
      </c>
      <c r="H115" s="364" t="s">
        <v>993</v>
      </c>
      <c r="I115" s="375">
        <f>D115*E115*F115*G115</f>
        <v>0.15000000000000002</v>
      </c>
      <c r="J115" s="186"/>
    </row>
    <row r="116" spans="2:12" ht="18.5">
      <c r="B116" s="351"/>
      <c r="C116" s="392"/>
      <c r="D116" s="384"/>
      <c r="E116" s="393"/>
      <c r="F116" s="373"/>
      <c r="G116" s="373"/>
      <c r="H116" s="368"/>
      <c r="I116" s="385"/>
      <c r="J116" s="186"/>
    </row>
    <row r="117" spans="2:12" ht="35">
      <c r="B117" s="351"/>
      <c r="C117" s="374" t="s">
        <v>994</v>
      </c>
      <c r="D117" s="357" t="s">
        <v>233</v>
      </c>
      <c r="E117" s="387" t="s">
        <v>240</v>
      </c>
      <c r="F117" s="357" t="s">
        <v>236</v>
      </c>
      <c r="G117" s="357" t="s">
        <v>237</v>
      </c>
      <c r="H117" s="363" t="s">
        <v>232</v>
      </c>
      <c r="I117" s="375" t="s">
        <v>988</v>
      </c>
      <c r="J117" s="186"/>
    </row>
    <row r="118" spans="2:12" ht="18.5">
      <c r="B118" s="351"/>
      <c r="C118" s="374" t="s">
        <v>1352</v>
      </c>
      <c r="D118" s="357">
        <v>6</v>
      </c>
      <c r="E118" s="388">
        <v>0.12</v>
      </c>
      <c r="F118" s="389">
        <v>0.2</v>
      </c>
      <c r="G118" s="389">
        <v>0.7</v>
      </c>
      <c r="H118" s="364" t="s">
        <v>993</v>
      </c>
      <c r="I118" s="375">
        <f>D118*E118*F118*G118</f>
        <v>0.10079999999999999</v>
      </c>
      <c r="J118" s="186"/>
    </row>
    <row r="119" spans="2:12" ht="18">
      <c r="B119" s="351"/>
      <c r="C119" s="351"/>
      <c r="D119" s="362"/>
      <c r="E119" s="338"/>
      <c r="F119" s="185"/>
      <c r="G119" s="185"/>
      <c r="H119" s="207"/>
      <c r="I119" s="186"/>
      <c r="J119" s="186"/>
    </row>
    <row r="120" spans="2:12" ht="18">
      <c r="B120" s="394">
        <v>5</v>
      </c>
      <c r="C120" s="394" t="s">
        <v>904</v>
      </c>
      <c r="D120" s="362"/>
      <c r="E120" s="384"/>
      <c r="F120" s="384"/>
      <c r="G120" s="384"/>
      <c r="H120" s="384"/>
      <c r="I120" s="384"/>
      <c r="J120" s="384"/>
      <c r="K120" s="349"/>
      <c r="L120" s="350"/>
    </row>
    <row r="121" spans="2:12" ht="18">
      <c r="B121" s="386" t="s">
        <v>481</v>
      </c>
      <c r="C121" s="386" t="s">
        <v>905</v>
      </c>
      <c r="D121" s="362"/>
      <c r="E121" s="350"/>
      <c r="F121" s="373"/>
      <c r="G121" s="373"/>
      <c r="H121" s="373"/>
      <c r="I121" s="373"/>
      <c r="J121" s="373"/>
      <c r="K121" s="368"/>
      <c r="L121" s="350"/>
    </row>
    <row r="122" spans="2:12" ht="54">
      <c r="B122" s="339" t="s">
        <v>945</v>
      </c>
      <c r="C122" s="339" t="s">
        <v>906</v>
      </c>
      <c r="D122" s="340" t="s">
        <v>192</v>
      </c>
      <c r="E122" s="390">
        <f>SUM(D123)</f>
        <v>13.1</v>
      </c>
      <c r="F122" s="185"/>
      <c r="G122" s="185"/>
      <c r="H122" s="207"/>
      <c r="I122" s="186"/>
      <c r="J122" s="186"/>
    </row>
    <row r="123" spans="2:12" ht="35">
      <c r="B123" s="351"/>
      <c r="C123" s="395" t="s">
        <v>1036</v>
      </c>
      <c r="D123" s="396">
        <v>13.1</v>
      </c>
      <c r="E123" s="338"/>
      <c r="F123" s="185"/>
      <c r="G123" s="185"/>
      <c r="H123" s="207"/>
      <c r="I123" s="186"/>
      <c r="J123" s="186"/>
    </row>
    <row r="124" spans="2:12" ht="18">
      <c r="B124" s="351"/>
      <c r="C124" s="351"/>
      <c r="D124" s="362"/>
      <c r="E124" s="338"/>
      <c r="F124" s="185"/>
      <c r="G124" s="185"/>
      <c r="H124" s="207"/>
      <c r="I124" s="186"/>
      <c r="J124" s="186"/>
    </row>
    <row r="125" spans="2:12" ht="72">
      <c r="B125" s="339" t="s">
        <v>946</v>
      </c>
      <c r="C125" s="339" t="s">
        <v>907</v>
      </c>
      <c r="D125" s="340" t="s">
        <v>192</v>
      </c>
      <c r="E125" s="390">
        <f>SUM(D126)</f>
        <v>5.7</v>
      </c>
      <c r="F125" s="185"/>
      <c r="G125" s="185"/>
      <c r="H125" s="207"/>
      <c r="I125" s="186"/>
      <c r="J125" s="186"/>
    </row>
    <row r="126" spans="2:12" ht="35">
      <c r="B126" s="351"/>
      <c r="C126" s="395" t="s">
        <v>1036</v>
      </c>
      <c r="D126" s="396">
        <v>5.7</v>
      </c>
      <c r="E126" s="338"/>
      <c r="F126" s="185"/>
      <c r="G126" s="185"/>
      <c r="H126" s="207"/>
      <c r="I126" s="186"/>
      <c r="J126" s="186"/>
    </row>
    <row r="127" spans="2:12" ht="18">
      <c r="B127" s="351"/>
      <c r="C127" s="351"/>
      <c r="D127" s="362"/>
      <c r="E127" s="338"/>
      <c r="F127" s="185"/>
      <c r="G127" s="185"/>
      <c r="H127" s="207"/>
      <c r="I127" s="186"/>
      <c r="J127" s="186"/>
    </row>
    <row r="128" spans="2:12" ht="72">
      <c r="B128" s="339" t="s">
        <v>947</v>
      </c>
      <c r="C128" s="339" t="s">
        <v>917</v>
      </c>
      <c r="D128" s="340" t="s">
        <v>192</v>
      </c>
      <c r="E128" s="390">
        <f>SUM(D129)</f>
        <v>14.5</v>
      </c>
      <c r="F128" s="384"/>
      <c r="G128" s="384"/>
      <c r="H128" s="384"/>
      <c r="I128" s="349"/>
      <c r="J128" s="350"/>
    </row>
    <row r="129" spans="2:10" ht="35">
      <c r="B129" s="351"/>
      <c r="C129" s="395" t="s">
        <v>1036</v>
      </c>
      <c r="D129" s="396">
        <v>14.5</v>
      </c>
      <c r="E129" s="384"/>
      <c r="F129" s="384"/>
      <c r="G129" s="384"/>
      <c r="H129" s="384"/>
      <c r="I129" s="349"/>
      <c r="J129" s="350"/>
    </row>
    <row r="130" spans="2:10" ht="18">
      <c r="B130" s="351"/>
      <c r="C130" s="351"/>
      <c r="D130" s="362"/>
      <c r="E130" s="384"/>
      <c r="F130" s="384"/>
      <c r="G130" s="384"/>
      <c r="H130" s="384"/>
      <c r="I130" s="349"/>
      <c r="J130" s="350"/>
    </row>
    <row r="131" spans="2:10" ht="54">
      <c r="B131" s="339" t="s">
        <v>948</v>
      </c>
      <c r="C131" s="339" t="s">
        <v>908</v>
      </c>
      <c r="D131" s="340" t="s">
        <v>180</v>
      </c>
      <c r="E131" s="390">
        <f>SUM(D132)</f>
        <v>2.34</v>
      </c>
      <c r="F131" s="373"/>
      <c r="G131" s="373"/>
      <c r="H131" s="373"/>
      <c r="I131" s="368"/>
      <c r="J131" s="350"/>
    </row>
    <row r="132" spans="2:10" ht="18">
      <c r="B132" s="351"/>
      <c r="C132" s="395" t="s">
        <v>1353</v>
      </c>
      <c r="D132" s="397">
        <f>E105</f>
        <v>2.34</v>
      </c>
      <c r="E132" s="350"/>
      <c r="F132" s="373"/>
      <c r="G132" s="373"/>
      <c r="H132" s="373"/>
      <c r="I132" s="368"/>
      <c r="J132" s="350"/>
    </row>
    <row r="133" spans="2:10" ht="18">
      <c r="B133" s="351"/>
      <c r="C133" s="351"/>
      <c r="D133" s="362"/>
      <c r="E133" s="350"/>
      <c r="F133" s="373"/>
      <c r="G133" s="373"/>
      <c r="H133" s="373"/>
      <c r="I133" s="368"/>
      <c r="J133" s="350"/>
    </row>
    <row r="134" spans="2:10" ht="72">
      <c r="B134" s="339" t="s">
        <v>1284</v>
      </c>
      <c r="C134" s="339" t="s">
        <v>909</v>
      </c>
      <c r="D134" s="340" t="s">
        <v>189</v>
      </c>
      <c r="E134" s="390">
        <f>SUM(D135)</f>
        <v>0.53</v>
      </c>
      <c r="F134" s="185"/>
      <c r="G134" s="185"/>
      <c r="H134" s="207"/>
      <c r="I134" s="186"/>
      <c r="J134" s="186"/>
    </row>
    <row r="135" spans="2:10" ht="35">
      <c r="B135" s="351"/>
      <c r="C135" s="395" t="s">
        <v>1035</v>
      </c>
      <c r="D135" s="396">
        <v>0.53</v>
      </c>
      <c r="E135" s="398"/>
      <c r="F135" s="185"/>
      <c r="G135" s="185"/>
      <c r="H135" s="207"/>
      <c r="I135" s="186"/>
      <c r="J135" s="186"/>
    </row>
    <row r="136" spans="2:10" ht="18">
      <c r="B136" s="351"/>
      <c r="C136" s="351"/>
      <c r="D136" s="362"/>
      <c r="E136" s="398"/>
      <c r="F136" s="185"/>
      <c r="G136" s="185"/>
      <c r="H136" s="207"/>
      <c r="I136" s="186"/>
      <c r="J136" s="186"/>
    </row>
    <row r="137" spans="2:10" ht="54">
      <c r="B137" s="339" t="s">
        <v>1285</v>
      </c>
      <c r="C137" s="339" t="s">
        <v>910</v>
      </c>
      <c r="D137" s="340" t="s">
        <v>189</v>
      </c>
      <c r="E137" s="390">
        <f>SUM(D138)</f>
        <v>0.53</v>
      </c>
      <c r="F137" s="185"/>
      <c r="G137" s="185"/>
      <c r="H137" s="207"/>
      <c r="I137" s="186"/>
      <c r="J137" s="186"/>
    </row>
    <row r="138" spans="2:10" ht="18">
      <c r="B138" s="351"/>
      <c r="C138" s="399" t="s">
        <v>1354</v>
      </c>
      <c r="D138" s="400">
        <f>D135</f>
        <v>0.53</v>
      </c>
      <c r="E138" s="398"/>
      <c r="F138" s="185"/>
      <c r="G138" s="185"/>
      <c r="H138" s="207"/>
      <c r="I138" s="186"/>
      <c r="J138" s="186"/>
    </row>
    <row r="139" spans="2:10" ht="18">
      <c r="B139" s="351"/>
      <c r="C139" s="351"/>
      <c r="D139" s="362"/>
      <c r="E139" s="398"/>
      <c r="F139" s="185"/>
      <c r="G139" s="185"/>
      <c r="H139" s="207"/>
      <c r="I139" s="186"/>
      <c r="J139" s="186"/>
    </row>
    <row r="140" spans="2:10" ht="54">
      <c r="B140" s="339" t="s">
        <v>1286</v>
      </c>
      <c r="C140" s="339" t="s">
        <v>1030</v>
      </c>
      <c r="D140" s="340" t="s">
        <v>180</v>
      </c>
      <c r="E140" s="390">
        <f>SUM(D141)</f>
        <v>6.06</v>
      </c>
      <c r="F140" s="185"/>
      <c r="G140" s="185"/>
      <c r="H140" s="207"/>
      <c r="I140" s="186"/>
      <c r="J140" s="186"/>
    </row>
    <row r="141" spans="2:10" ht="35">
      <c r="B141" s="351"/>
      <c r="C141" s="395" t="s">
        <v>1034</v>
      </c>
      <c r="D141" s="401">
        <v>6.06</v>
      </c>
      <c r="E141" s="338"/>
      <c r="F141" s="185"/>
      <c r="G141" s="185"/>
      <c r="H141" s="207"/>
      <c r="I141" s="186"/>
      <c r="J141" s="186"/>
    </row>
    <row r="142" spans="2:10" ht="18">
      <c r="B142" s="351"/>
      <c r="C142" s="351"/>
      <c r="D142" s="362"/>
      <c r="E142" s="338"/>
      <c r="F142" s="185"/>
      <c r="G142" s="185"/>
      <c r="H142" s="207"/>
      <c r="I142" s="186"/>
      <c r="J142" s="186"/>
    </row>
    <row r="143" spans="2:10" ht="18">
      <c r="B143" s="394" t="s">
        <v>482</v>
      </c>
      <c r="C143" s="394" t="s">
        <v>911</v>
      </c>
      <c r="D143" s="362"/>
      <c r="E143" s="398"/>
      <c r="F143" s="185"/>
      <c r="G143" s="185"/>
      <c r="H143" s="207"/>
      <c r="I143" s="186"/>
      <c r="J143" s="186"/>
    </row>
    <row r="144" spans="2:10" ht="54">
      <c r="B144" s="402" t="s">
        <v>949</v>
      </c>
      <c r="C144" s="402" t="s">
        <v>1374</v>
      </c>
      <c r="D144" s="340" t="s">
        <v>189</v>
      </c>
      <c r="E144" s="370">
        <f>TRUNC(SUM(L146:L150),2)</f>
        <v>1.1000000000000001</v>
      </c>
      <c r="F144" s="185"/>
      <c r="G144" s="185"/>
      <c r="H144" s="207"/>
      <c r="I144" s="186"/>
      <c r="J144" s="186"/>
    </row>
    <row r="145" spans="2:12" ht="92.5">
      <c r="B145" s="351"/>
      <c r="C145" s="374" t="s">
        <v>1378</v>
      </c>
      <c r="D145" s="357" t="s">
        <v>233</v>
      </c>
      <c r="E145" s="387" t="s">
        <v>240</v>
      </c>
      <c r="F145" s="357" t="s">
        <v>985</v>
      </c>
      <c r="G145" s="357" t="s">
        <v>236</v>
      </c>
      <c r="H145" s="357" t="s">
        <v>986</v>
      </c>
      <c r="I145" s="357" t="s">
        <v>466</v>
      </c>
      <c r="J145" s="357" t="s">
        <v>987</v>
      </c>
      <c r="K145" s="363" t="s">
        <v>232</v>
      </c>
      <c r="L145" s="375" t="s">
        <v>988</v>
      </c>
    </row>
    <row r="146" spans="2:12" ht="18.5">
      <c r="B146" s="351"/>
      <c r="C146" s="374" t="s">
        <v>997</v>
      </c>
      <c r="D146" s="357">
        <v>1</v>
      </c>
      <c r="E146" s="388">
        <v>0.12</v>
      </c>
      <c r="F146" s="389">
        <v>0.1</v>
      </c>
      <c r="G146" s="389">
        <v>3.87</v>
      </c>
      <c r="H146" s="389">
        <v>0.1</v>
      </c>
      <c r="I146" s="389">
        <v>0.2</v>
      </c>
      <c r="J146" s="389">
        <v>0.05</v>
      </c>
      <c r="K146" s="364" t="s">
        <v>989</v>
      </c>
      <c r="L146" s="375">
        <f>((E146+F146)*(G146+H146)*(I146+J146))*D146</f>
        <v>0.21835000000000002</v>
      </c>
    </row>
    <row r="147" spans="2:12" ht="18.5">
      <c r="B147" s="351"/>
      <c r="C147" s="374" t="s">
        <v>1000</v>
      </c>
      <c r="D147" s="357">
        <v>1</v>
      </c>
      <c r="E147" s="388">
        <v>0.12</v>
      </c>
      <c r="F147" s="389">
        <v>0.1</v>
      </c>
      <c r="G147" s="389">
        <v>3.87</v>
      </c>
      <c r="H147" s="389">
        <v>0.1</v>
      </c>
      <c r="I147" s="389">
        <v>0.2</v>
      </c>
      <c r="J147" s="389">
        <v>0.05</v>
      </c>
      <c r="K147" s="364" t="s">
        <v>989</v>
      </c>
      <c r="L147" s="375">
        <f>((E147+F147)*(G147+H147)*(I147+J147))*D147</f>
        <v>0.21835000000000002</v>
      </c>
    </row>
    <row r="148" spans="2:12" ht="18.5">
      <c r="B148" s="351"/>
      <c r="C148" s="374" t="s">
        <v>1001</v>
      </c>
      <c r="D148" s="357">
        <v>1</v>
      </c>
      <c r="E148" s="388">
        <v>0.12</v>
      </c>
      <c r="F148" s="389">
        <v>0.1</v>
      </c>
      <c r="G148" s="389">
        <v>3.87</v>
      </c>
      <c r="H148" s="389">
        <v>0.1</v>
      </c>
      <c r="I148" s="389">
        <v>0.2</v>
      </c>
      <c r="J148" s="389">
        <v>0.05</v>
      </c>
      <c r="K148" s="364" t="s">
        <v>989</v>
      </c>
      <c r="L148" s="375">
        <f>((E148+F148)*(G148+H148)*(I148+J148))*D148</f>
        <v>0.21835000000000002</v>
      </c>
    </row>
    <row r="149" spans="2:12" ht="18.5">
      <c r="B149" s="351"/>
      <c r="C149" s="374" t="s">
        <v>1002</v>
      </c>
      <c r="D149" s="357">
        <v>1</v>
      </c>
      <c r="E149" s="388">
        <v>0.12</v>
      </c>
      <c r="F149" s="389">
        <v>0.1</v>
      </c>
      <c r="G149" s="389">
        <v>2.23</v>
      </c>
      <c r="H149" s="389">
        <v>0.1</v>
      </c>
      <c r="I149" s="389">
        <v>0.2</v>
      </c>
      <c r="J149" s="389">
        <v>0.05</v>
      </c>
      <c r="K149" s="364" t="s">
        <v>989</v>
      </c>
      <c r="L149" s="375">
        <f>((E149+F149)*(G149+H149)*(I149+J149))*D149</f>
        <v>0.12815000000000001</v>
      </c>
    </row>
    <row r="150" spans="2:12" ht="18.5">
      <c r="B150" s="351"/>
      <c r="C150" s="374" t="s">
        <v>1003</v>
      </c>
      <c r="D150" s="357">
        <v>1</v>
      </c>
      <c r="E150" s="388">
        <v>0.12</v>
      </c>
      <c r="F150" s="389">
        <v>0.1</v>
      </c>
      <c r="G150" s="389">
        <v>5.77</v>
      </c>
      <c r="H150" s="389">
        <v>0.1</v>
      </c>
      <c r="I150" s="389">
        <v>0.2</v>
      </c>
      <c r="J150" s="389">
        <v>0.05</v>
      </c>
      <c r="K150" s="364" t="s">
        <v>989</v>
      </c>
      <c r="L150" s="375">
        <f>((E150+F150)*(G150+H150)*(I150+J150))*D150</f>
        <v>0.32284999999999997</v>
      </c>
    </row>
    <row r="151" spans="2:12" ht="18">
      <c r="B151" s="351"/>
      <c r="C151" s="351"/>
      <c r="D151" s="362"/>
      <c r="E151" s="398"/>
      <c r="F151" s="185"/>
      <c r="G151" s="185"/>
      <c r="H151" s="207"/>
      <c r="I151" s="186"/>
      <c r="J151" s="186"/>
    </row>
    <row r="152" spans="2:12" ht="54">
      <c r="B152" s="339" t="s">
        <v>950</v>
      </c>
      <c r="C152" s="339" t="s">
        <v>190</v>
      </c>
      <c r="D152" s="340" t="s">
        <v>180</v>
      </c>
      <c r="E152" s="390">
        <f>TRUNC(SUM(J154:J158),2)</f>
        <v>4.42</v>
      </c>
      <c r="F152" s="185"/>
      <c r="G152" s="185"/>
      <c r="H152" s="207"/>
      <c r="I152" s="186"/>
      <c r="J152" s="186"/>
    </row>
    <row r="153" spans="2:12" ht="92.5">
      <c r="B153" s="351"/>
      <c r="C153" s="374" t="s">
        <v>1378</v>
      </c>
      <c r="D153" s="357" t="s">
        <v>233</v>
      </c>
      <c r="E153" s="387" t="s">
        <v>240</v>
      </c>
      <c r="F153" s="357" t="s">
        <v>985</v>
      </c>
      <c r="G153" s="357" t="s">
        <v>236</v>
      </c>
      <c r="H153" s="357" t="s">
        <v>986</v>
      </c>
      <c r="I153" s="363" t="s">
        <v>232</v>
      </c>
      <c r="J153" s="375" t="s">
        <v>990</v>
      </c>
    </row>
    <row r="154" spans="2:12" ht="18.5">
      <c r="B154" s="351"/>
      <c r="C154" s="374" t="s">
        <v>997</v>
      </c>
      <c r="D154" s="357">
        <v>1</v>
      </c>
      <c r="E154" s="388">
        <v>0.12</v>
      </c>
      <c r="F154" s="389">
        <v>0.1</v>
      </c>
      <c r="G154" s="389">
        <v>3.87</v>
      </c>
      <c r="H154" s="389">
        <v>0.1</v>
      </c>
      <c r="I154" s="364" t="s">
        <v>991</v>
      </c>
      <c r="J154" s="375">
        <f>((E154+F154)*(G154+H154)*D154)</f>
        <v>0.87340000000000007</v>
      </c>
    </row>
    <row r="155" spans="2:12" ht="18.5">
      <c r="B155" s="351"/>
      <c r="C155" s="374" t="s">
        <v>1000</v>
      </c>
      <c r="D155" s="357">
        <v>1</v>
      </c>
      <c r="E155" s="388">
        <v>0.12</v>
      </c>
      <c r="F155" s="389">
        <v>0.1</v>
      </c>
      <c r="G155" s="389">
        <v>3.87</v>
      </c>
      <c r="H155" s="389">
        <v>0.1</v>
      </c>
      <c r="I155" s="364" t="s">
        <v>991</v>
      </c>
      <c r="J155" s="375">
        <f>((E155+F155)*(G155+H155)*D155)</f>
        <v>0.87340000000000007</v>
      </c>
    </row>
    <row r="156" spans="2:12" ht="18.5">
      <c r="B156" s="351"/>
      <c r="C156" s="374" t="s">
        <v>1001</v>
      </c>
      <c r="D156" s="357">
        <v>1</v>
      </c>
      <c r="E156" s="388">
        <v>0.12</v>
      </c>
      <c r="F156" s="389">
        <v>0.1</v>
      </c>
      <c r="G156" s="389">
        <v>3.87</v>
      </c>
      <c r="H156" s="389">
        <v>0.1</v>
      </c>
      <c r="I156" s="364" t="s">
        <v>991</v>
      </c>
      <c r="J156" s="375">
        <f>((E156+F156)*(G156+H156)*D156)</f>
        <v>0.87340000000000007</v>
      </c>
    </row>
    <row r="157" spans="2:12" ht="18.5">
      <c r="B157" s="351"/>
      <c r="C157" s="374" t="s">
        <v>1002</v>
      </c>
      <c r="D157" s="357">
        <v>1</v>
      </c>
      <c r="E157" s="388">
        <v>0.12</v>
      </c>
      <c r="F157" s="389">
        <v>0.1</v>
      </c>
      <c r="G157" s="389">
        <v>2.23</v>
      </c>
      <c r="H157" s="389">
        <v>0.1</v>
      </c>
      <c r="I157" s="364" t="s">
        <v>991</v>
      </c>
      <c r="J157" s="375">
        <f>((E157+F157)*(G157+H157)*D157)</f>
        <v>0.51260000000000006</v>
      </c>
    </row>
    <row r="158" spans="2:12" ht="18.5">
      <c r="B158" s="351"/>
      <c r="C158" s="374" t="s">
        <v>1003</v>
      </c>
      <c r="D158" s="357">
        <v>1</v>
      </c>
      <c r="E158" s="388">
        <v>0.12</v>
      </c>
      <c r="F158" s="389">
        <v>0.1</v>
      </c>
      <c r="G158" s="389">
        <v>5.77</v>
      </c>
      <c r="H158" s="389">
        <v>0.1</v>
      </c>
      <c r="I158" s="364" t="s">
        <v>991</v>
      </c>
      <c r="J158" s="375">
        <f>((E158+F158)*(G158+H158)*D158)</f>
        <v>1.2913999999999999</v>
      </c>
    </row>
    <row r="159" spans="2:12" ht="18.5">
      <c r="B159" s="351"/>
      <c r="C159" s="392"/>
      <c r="D159" s="384"/>
      <c r="E159" s="393"/>
      <c r="F159" s="373"/>
      <c r="G159" s="373"/>
      <c r="H159" s="373"/>
      <c r="I159" s="368"/>
      <c r="J159" s="385"/>
    </row>
    <row r="160" spans="2:12" ht="18">
      <c r="B160" s="351"/>
      <c r="C160" s="351"/>
      <c r="D160" s="362"/>
      <c r="E160" s="398"/>
      <c r="F160" s="185"/>
      <c r="G160" s="185"/>
      <c r="H160" s="207"/>
      <c r="I160" s="186"/>
      <c r="J160" s="186"/>
    </row>
    <row r="161" spans="2:10" ht="54">
      <c r="B161" s="339" t="s">
        <v>951</v>
      </c>
      <c r="C161" s="339" t="s">
        <v>912</v>
      </c>
      <c r="D161" s="340" t="s">
        <v>180</v>
      </c>
      <c r="E161" s="390">
        <f>TRUNC(SUM(H163:H167),2)</f>
        <v>7.84</v>
      </c>
      <c r="F161" s="185"/>
      <c r="G161" s="185"/>
      <c r="H161" s="207"/>
      <c r="J161" s="186"/>
    </row>
    <row r="162" spans="2:10" ht="55.5">
      <c r="B162" s="351"/>
      <c r="C162" s="374" t="s">
        <v>1033</v>
      </c>
      <c r="D162" s="357" t="s">
        <v>233</v>
      </c>
      <c r="E162" s="357" t="s">
        <v>996</v>
      </c>
      <c r="F162" s="357" t="s">
        <v>236</v>
      </c>
      <c r="G162" s="363" t="s">
        <v>232</v>
      </c>
      <c r="H162" s="375" t="s">
        <v>990</v>
      </c>
      <c r="J162" s="186"/>
    </row>
    <row r="163" spans="2:10" ht="18.5">
      <c r="B163" s="351"/>
      <c r="C163" s="374" t="s">
        <v>997</v>
      </c>
      <c r="D163" s="357">
        <v>1</v>
      </c>
      <c r="E163" s="389">
        <v>0.2</v>
      </c>
      <c r="F163" s="389">
        <v>3.87</v>
      </c>
      <c r="G163" s="364" t="s">
        <v>1032</v>
      </c>
      <c r="H163" s="375">
        <f>(E163*F163*2)*D163</f>
        <v>1.548</v>
      </c>
      <c r="J163" s="186"/>
    </row>
    <row r="164" spans="2:10" ht="18.5">
      <c r="B164" s="351"/>
      <c r="C164" s="374" t="s">
        <v>1000</v>
      </c>
      <c r="D164" s="357">
        <v>1</v>
      </c>
      <c r="E164" s="389">
        <v>0.2</v>
      </c>
      <c r="F164" s="389">
        <v>3.87</v>
      </c>
      <c r="G164" s="364" t="s">
        <v>1032</v>
      </c>
      <c r="H164" s="375">
        <f>(E164*F164*2)*D164</f>
        <v>1.548</v>
      </c>
      <c r="J164" s="186"/>
    </row>
    <row r="165" spans="2:10" ht="18.5">
      <c r="B165" s="351"/>
      <c r="C165" s="374" t="s">
        <v>1001</v>
      </c>
      <c r="D165" s="357">
        <v>1</v>
      </c>
      <c r="E165" s="389">
        <v>0.2</v>
      </c>
      <c r="F165" s="389">
        <v>3.87</v>
      </c>
      <c r="G165" s="364" t="s">
        <v>1032</v>
      </c>
      <c r="H165" s="375">
        <f>(E165*F165*2)*D165</f>
        <v>1.548</v>
      </c>
      <c r="J165" s="186"/>
    </row>
    <row r="166" spans="2:10" ht="18.5">
      <c r="B166" s="351"/>
      <c r="C166" s="374" t="s">
        <v>1002</v>
      </c>
      <c r="D166" s="357">
        <v>1</v>
      </c>
      <c r="E166" s="389">
        <v>0.2</v>
      </c>
      <c r="F166" s="389">
        <v>2.23</v>
      </c>
      <c r="G166" s="364" t="s">
        <v>1032</v>
      </c>
      <c r="H166" s="375">
        <f>(E166*F166*2)*D166</f>
        <v>0.89200000000000002</v>
      </c>
      <c r="J166" s="186"/>
    </row>
    <row r="167" spans="2:10" ht="18.5">
      <c r="B167" s="351"/>
      <c r="C167" s="374" t="s">
        <v>1003</v>
      </c>
      <c r="D167" s="357">
        <v>1</v>
      </c>
      <c r="E167" s="389">
        <v>0.2</v>
      </c>
      <c r="F167" s="389">
        <v>5.77</v>
      </c>
      <c r="G167" s="364" t="s">
        <v>1032</v>
      </c>
      <c r="H167" s="375">
        <f>(E167*F167*2)*D167</f>
        <v>2.3079999999999998</v>
      </c>
      <c r="J167" s="186"/>
    </row>
    <row r="168" spans="2:10" ht="18">
      <c r="J168" s="186"/>
    </row>
    <row r="169" spans="2:10" ht="18">
      <c r="J169" s="186"/>
    </row>
    <row r="170" spans="2:10" ht="54">
      <c r="B170" s="339" t="s">
        <v>952</v>
      </c>
      <c r="C170" s="339" t="s">
        <v>1040</v>
      </c>
      <c r="D170" s="340" t="s">
        <v>188</v>
      </c>
      <c r="E170" s="390">
        <f>TRUNC(SUM(G172:G176),2)</f>
        <v>19.61</v>
      </c>
      <c r="F170" s="373"/>
      <c r="G170" s="373"/>
      <c r="J170" s="186"/>
    </row>
    <row r="171" spans="2:10" ht="55.5">
      <c r="B171" s="351"/>
      <c r="C171" s="374" t="s">
        <v>1033</v>
      </c>
      <c r="D171" s="357" t="s">
        <v>233</v>
      </c>
      <c r="E171" s="357" t="s">
        <v>236</v>
      </c>
      <c r="F171" s="363" t="s">
        <v>232</v>
      </c>
      <c r="G171" s="375" t="s">
        <v>244</v>
      </c>
      <c r="J171" s="186"/>
    </row>
    <row r="172" spans="2:10" ht="18.5">
      <c r="B172" s="351"/>
      <c r="C172" s="374" t="s">
        <v>997</v>
      </c>
      <c r="D172" s="357">
        <v>1</v>
      </c>
      <c r="E172" s="389">
        <v>3.87</v>
      </c>
      <c r="F172" s="364" t="s">
        <v>251</v>
      </c>
      <c r="G172" s="375">
        <f>E172*D172</f>
        <v>3.87</v>
      </c>
      <c r="H172" s="207"/>
      <c r="I172" s="186"/>
      <c r="J172" s="186"/>
    </row>
    <row r="173" spans="2:10" ht="18.5">
      <c r="B173" s="351"/>
      <c r="C173" s="374" t="s">
        <v>1000</v>
      </c>
      <c r="D173" s="357">
        <v>1</v>
      </c>
      <c r="E173" s="389">
        <v>3.87</v>
      </c>
      <c r="F173" s="364" t="s">
        <v>251</v>
      </c>
      <c r="G173" s="375">
        <f>E173*D173</f>
        <v>3.87</v>
      </c>
      <c r="H173" s="207"/>
      <c r="I173" s="186"/>
      <c r="J173" s="186"/>
    </row>
    <row r="174" spans="2:10" ht="18.5">
      <c r="B174" s="351"/>
      <c r="C174" s="374" t="s">
        <v>1001</v>
      </c>
      <c r="D174" s="357">
        <v>1</v>
      </c>
      <c r="E174" s="389">
        <v>3.87</v>
      </c>
      <c r="F174" s="364" t="s">
        <v>251</v>
      </c>
      <c r="G174" s="375">
        <f>E174*D174</f>
        <v>3.87</v>
      </c>
      <c r="I174" s="186"/>
      <c r="J174" s="186"/>
    </row>
    <row r="175" spans="2:10" ht="18.5">
      <c r="B175" s="351"/>
      <c r="C175" s="374" t="s">
        <v>1002</v>
      </c>
      <c r="D175" s="357">
        <v>1</v>
      </c>
      <c r="E175" s="389">
        <v>2.23</v>
      </c>
      <c r="F175" s="364" t="s">
        <v>251</v>
      </c>
      <c r="G175" s="375">
        <f>E175*D175</f>
        <v>2.23</v>
      </c>
      <c r="I175" s="186"/>
      <c r="J175" s="186"/>
    </row>
    <row r="176" spans="2:10" ht="18.5">
      <c r="B176" s="351"/>
      <c r="C176" s="374" t="s">
        <v>1003</v>
      </c>
      <c r="D176" s="357">
        <v>1</v>
      </c>
      <c r="E176" s="389">
        <v>5.77</v>
      </c>
      <c r="F176" s="364" t="s">
        <v>251</v>
      </c>
      <c r="G176" s="375">
        <f>E176*D176</f>
        <v>5.77</v>
      </c>
      <c r="I176" s="186"/>
      <c r="J176" s="186"/>
    </row>
    <row r="177" spans="2:10" ht="18">
      <c r="I177" s="186"/>
      <c r="J177" s="186"/>
    </row>
    <row r="178" spans="2:10" ht="72">
      <c r="B178" s="339" t="s">
        <v>1375</v>
      </c>
      <c r="C178" s="339" t="s">
        <v>909</v>
      </c>
      <c r="D178" s="340" t="s">
        <v>189</v>
      </c>
      <c r="E178" s="390">
        <f>TRUNC(SUM(I180:I184),2)</f>
        <v>0.47</v>
      </c>
      <c r="F178" s="384"/>
      <c r="G178" s="384"/>
      <c r="H178" s="349"/>
      <c r="I178" s="350"/>
      <c r="J178" s="186"/>
    </row>
    <row r="179" spans="2:10" ht="55.5">
      <c r="B179" s="351"/>
      <c r="C179" s="374" t="s">
        <v>1033</v>
      </c>
      <c r="D179" s="357" t="s">
        <v>233</v>
      </c>
      <c r="E179" s="357" t="s">
        <v>996</v>
      </c>
      <c r="F179" s="357" t="s">
        <v>240</v>
      </c>
      <c r="G179" s="357" t="s">
        <v>236</v>
      </c>
      <c r="H179" s="363" t="s">
        <v>232</v>
      </c>
      <c r="I179" s="375" t="s">
        <v>988</v>
      </c>
      <c r="J179" s="186"/>
    </row>
    <row r="180" spans="2:10" ht="18.5">
      <c r="B180" s="351"/>
      <c r="C180" s="374" t="s">
        <v>997</v>
      </c>
      <c r="D180" s="357">
        <v>1</v>
      </c>
      <c r="E180" s="389">
        <v>0.2</v>
      </c>
      <c r="F180" s="389">
        <v>0.12</v>
      </c>
      <c r="G180" s="389">
        <v>3.87</v>
      </c>
      <c r="H180" s="364" t="s">
        <v>1041</v>
      </c>
      <c r="I180" s="375">
        <f>E180*G180*F180*D180</f>
        <v>9.2880000000000004E-2</v>
      </c>
      <c r="J180" s="186"/>
    </row>
    <row r="181" spans="2:10" ht="18.5">
      <c r="B181" s="351"/>
      <c r="C181" s="374" t="s">
        <v>1000</v>
      </c>
      <c r="D181" s="357">
        <v>1</v>
      </c>
      <c r="E181" s="389">
        <v>0.2</v>
      </c>
      <c r="F181" s="389">
        <v>0.12</v>
      </c>
      <c r="G181" s="389">
        <v>3.87</v>
      </c>
      <c r="H181" s="364" t="s">
        <v>1041</v>
      </c>
      <c r="I181" s="375">
        <f>E181*G181*F181*D181</f>
        <v>9.2880000000000004E-2</v>
      </c>
      <c r="J181" s="186"/>
    </row>
    <row r="182" spans="2:10" ht="18.5">
      <c r="B182" s="351"/>
      <c r="C182" s="374" t="s">
        <v>1001</v>
      </c>
      <c r="D182" s="357">
        <v>1</v>
      </c>
      <c r="E182" s="389">
        <v>0.2</v>
      </c>
      <c r="F182" s="389">
        <v>0.12</v>
      </c>
      <c r="G182" s="389">
        <v>3.87</v>
      </c>
      <c r="H182" s="364" t="s">
        <v>1041</v>
      </c>
      <c r="I182" s="375">
        <f>E182*G182*F182*D182</f>
        <v>9.2880000000000004E-2</v>
      </c>
      <c r="J182" s="186"/>
    </row>
    <row r="183" spans="2:10" ht="18.5">
      <c r="B183" s="351"/>
      <c r="C183" s="374" t="s">
        <v>1002</v>
      </c>
      <c r="D183" s="357">
        <v>1</v>
      </c>
      <c r="E183" s="389">
        <v>0.2</v>
      </c>
      <c r="F183" s="389">
        <v>0.12</v>
      </c>
      <c r="G183" s="389">
        <v>2.23</v>
      </c>
      <c r="H183" s="364" t="s">
        <v>1041</v>
      </c>
      <c r="I183" s="375">
        <f>E183*G183*F183*D183</f>
        <v>5.3519999999999998E-2</v>
      </c>
      <c r="J183" s="186"/>
    </row>
    <row r="184" spans="2:10" ht="18.5">
      <c r="B184" s="351"/>
      <c r="C184" s="374" t="s">
        <v>1003</v>
      </c>
      <c r="D184" s="357">
        <v>1</v>
      </c>
      <c r="E184" s="389">
        <v>0.2</v>
      </c>
      <c r="F184" s="389">
        <v>0.12</v>
      </c>
      <c r="G184" s="389">
        <v>5.77</v>
      </c>
      <c r="H184" s="364" t="s">
        <v>1041</v>
      </c>
      <c r="I184" s="375">
        <f>E184*G184*F184*D184</f>
        <v>0.13847999999999999</v>
      </c>
      <c r="J184" s="186"/>
    </row>
    <row r="185" spans="2:10" ht="18">
      <c r="B185" s="351"/>
      <c r="C185" s="351"/>
      <c r="D185" s="362"/>
      <c r="E185" s="384"/>
      <c r="F185" s="384"/>
      <c r="G185" s="384"/>
      <c r="H185" s="349"/>
      <c r="I185" s="350"/>
      <c r="J185" s="186"/>
    </row>
    <row r="186" spans="2:10" ht="54">
      <c r="B186" s="339" t="s">
        <v>1376</v>
      </c>
      <c r="C186" s="339" t="s">
        <v>910</v>
      </c>
      <c r="D186" s="340" t="s">
        <v>189</v>
      </c>
      <c r="E186" s="390">
        <f>D187</f>
        <v>0.47</v>
      </c>
      <c r="F186" s="373"/>
      <c r="G186" s="373"/>
      <c r="H186" s="368"/>
      <c r="I186" s="350"/>
      <c r="J186" s="186"/>
    </row>
    <row r="187" spans="2:10" ht="18">
      <c r="B187" s="351"/>
      <c r="C187" s="395" t="s">
        <v>995</v>
      </c>
      <c r="D187" s="403">
        <f>E178</f>
        <v>0.47</v>
      </c>
      <c r="E187" s="350"/>
      <c r="F187" s="373"/>
      <c r="G187" s="373"/>
      <c r="H187" s="368"/>
      <c r="I187" s="350"/>
      <c r="J187" s="186"/>
    </row>
    <row r="188" spans="2:10" ht="18">
      <c r="B188" s="351"/>
      <c r="C188" s="351"/>
      <c r="D188" s="362"/>
      <c r="E188" s="350"/>
      <c r="F188" s="373"/>
      <c r="G188" s="373"/>
      <c r="H188" s="368"/>
      <c r="I188" s="350"/>
      <c r="J188" s="186"/>
    </row>
    <row r="189" spans="2:10" ht="36">
      <c r="B189" s="339" t="s">
        <v>1377</v>
      </c>
      <c r="C189" s="339" t="s">
        <v>191</v>
      </c>
      <c r="D189" s="340" t="s">
        <v>189</v>
      </c>
      <c r="E189" s="390">
        <f>TRUNC((D191-D192),2)</f>
        <v>0.63</v>
      </c>
      <c r="F189" s="185"/>
      <c r="G189" s="185"/>
      <c r="H189" s="207"/>
      <c r="I189" s="186"/>
      <c r="J189" s="186"/>
    </row>
    <row r="190" spans="2:10" ht="92.5">
      <c r="B190" s="351"/>
      <c r="C190" s="374" t="s">
        <v>1378</v>
      </c>
      <c r="D190" s="404" t="s">
        <v>1372</v>
      </c>
      <c r="E190" s="354" t="s">
        <v>235</v>
      </c>
      <c r="F190" s="185"/>
      <c r="G190" s="185"/>
      <c r="H190" s="207"/>
      <c r="I190" s="186"/>
      <c r="J190" s="186"/>
    </row>
    <row r="191" spans="2:10" ht="18">
      <c r="B191" s="351"/>
      <c r="C191" s="355" t="s">
        <v>1381</v>
      </c>
      <c r="D191" s="354">
        <f>E144</f>
        <v>1.1000000000000001</v>
      </c>
      <c r="E191" s="789" t="s">
        <v>1382</v>
      </c>
      <c r="F191" s="185"/>
      <c r="G191" s="185"/>
      <c r="H191" s="207"/>
      <c r="I191" s="186"/>
      <c r="J191" s="186"/>
    </row>
    <row r="192" spans="2:10" ht="18">
      <c r="B192" s="351"/>
      <c r="C192" s="355" t="s">
        <v>1380</v>
      </c>
      <c r="D192" s="354">
        <f>I200</f>
        <v>0.47</v>
      </c>
      <c r="E192" s="789"/>
      <c r="F192" s="185"/>
      <c r="G192" s="185"/>
      <c r="H192" s="207"/>
      <c r="I192" s="186"/>
      <c r="J192" s="186"/>
    </row>
    <row r="193" spans="2:10" ht="18.5">
      <c r="B193" s="351"/>
      <c r="C193" s="392"/>
      <c r="D193" s="344"/>
      <c r="E193" s="391"/>
      <c r="F193" s="185"/>
      <c r="G193" s="185"/>
      <c r="H193" s="207"/>
      <c r="I193" s="186"/>
      <c r="J193" s="186"/>
    </row>
    <row r="194" spans="2:10" ht="35">
      <c r="B194" s="351"/>
      <c r="C194" s="374" t="s">
        <v>1379</v>
      </c>
      <c r="D194" s="357" t="s">
        <v>233</v>
      </c>
      <c r="E194" s="387" t="s">
        <v>240</v>
      </c>
      <c r="F194" s="357" t="s">
        <v>236</v>
      </c>
      <c r="G194" s="357" t="s">
        <v>237</v>
      </c>
      <c r="H194" s="363" t="s">
        <v>232</v>
      </c>
      <c r="I194" s="375" t="s">
        <v>988</v>
      </c>
      <c r="J194" s="186"/>
    </row>
    <row r="195" spans="2:10" ht="18.5">
      <c r="B195" s="351"/>
      <c r="C195" s="374" t="s">
        <v>997</v>
      </c>
      <c r="D195" s="357">
        <v>1</v>
      </c>
      <c r="E195" s="388">
        <v>0.12</v>
      </c>
      <c r="F195" s="389">
        <v>3.87</v>
      </c>
      <c r="G195" s="389">
        <v>0.2</v>
      </c>
      <c r="H195" s="364" t="s">
        <v>993</v>
      </c>
      <c r="I195" s="375">
        <f>D195*E195*F195*G195</f>
        <v>9.2880000000000004E-2</v>
      </c>
      <c r="J195" s="186"/>
    </row>
    <row r="196" spans="2:10" ht="18.5">
      <c r="B196" s="351"/>
      <c r="C196" s="374" t="s">
        <v>1000</v>
      </c>
      <c r="D196" s="357">
        <v>1</v>
      </c>
      <c r="E196" s="388">
        <v>0.12</v>
      </c>
      <c r="F196" s="389">
        <v>3.87</v>
      </c>
      <c r="G196" s="389">
        <v>0.2</v>
      </c>
      <c r="H196" s="364" t="s">
        <v>993</v>
      </c>
      <c r="I196" s="375">
        <f>D196*E196*F196*G196</f>
        <v>9.2880000000000004E-2</v>
      </c>
      <c r="J196" s="186"/>
    </row>
    <row r="197" spans="2:10" ht="18.5">
      <c r="B197" s="351"/>
      <c r="C197" s="374" t="s">
        <v>1001</v>
      </c>
      <c r="D197" s="357">
        <v>1</v>
      </c>
      <c r="E197" s="388">
        <v>0.12</v>
      </c>
      <c r="F197" s="389">
        <v>3.87</v>
      </c>
      <c r="G197" s="389">
        <v>0.2</v>
      </c>
      <c r="H197" s="364" t="s">
        <v>993</v>
      </c>
      <c r="I197" s="375">
        <f>D197*E197*F197*G197</f>
        <v>9.2880000000000004E-2</v>
      </c>
      <c r="J197" s="186"/>
    </row>
    <row r="198" spans="2:10" ht="18.5">
      <c r="B198" s="351"/>
      <c r="C198" s="374" t="s">
        <v>1002</v>
      </c>
      <c r="D198" s="357">
        <v>1</v>
      </c>
      <c r="E198" s="388">
        <v>0.12</v>
      </c>
      <c r="F198" s="389">
        <v>2.23</v>
      </c>
      <c r="G198" s="389">
        <v>0.2</v>
      </c>
      <c r="H198" s="364" t="s">
        <v>993</v>
      </c>
      <c r="I198" s="375">
        <f>D198*E198*F198*G198</f>
        <v>5.3520000000000005E-2</v>
      </c>
      <c r="J198" s="186"/>
    </row>
    <row r="199" spans="2:10" ht="18.5">
      <c r="B199" s="351"/>
      <c r="C199" s="374" t="s">
        <v>1003</v>
      </c>
      <c r="D199" s="357">
        <v>1</v>
      </c>
      <c r="E199" s="388">
        <v>0.12</v>
      </c>
      <c r="F199" s="389">
        <v>5.77</v>
      </c>
      <c r="G199" s="389">
        <v>0.2</v>
      </c>
      <c r="H199" s="364" t="s">
        <v>993</v>
      </c>
      <c r="I199" s="375">
        <f>D199*E199*F199*G199</f>
        <v>0.13847999999999999</v>
      </c>
      <c r="J199" s="186"/>
    </row>
    <row r="200" spans="2:10" ht="18">
      <c r="B200" s="351"/>
      <c r="C200" s="351"/>
      <c r="D200" s="362"/>
      <c r="E200" s="398"/>
      <c r="F200" s="762" t="s">
        <v>1380</v>
      </c>
      <c r="G200" s="763"/>
      <c r="H200" s="764"/>
      <c r="I200" s="405">
        <f>TRUNC((SUM(I195:I199)),2)</f>
        <v>0.47</v>
      </c>
      <c r="J200" s="186"/>
    </row>
    <row r="201" spans="2:10" ht="18.5">
      <c r="B201" s="351"/>
      <c r="C201" s="392"/>
      <c r="D201" s="384"/>
      <c r="E201" s="373"/>
      <c r="F201" s="368"/>
      <c r="G201" s="385"/>
      <c r="H201" s="368"/>
      <c r="I201" s="350"/>
      <c r="J201" s="186"/>
    </row>
    <row r="202" spans="2:10" ht="18">
      <c r="B202" s="394">
        <v>6</v>
      </c>
      <c r="C202" s="394" t="s">
        <v>913</v>
      </c>
      <c r="D202" s="362"/>
      <c r="E202" s="384"/>
      <c r="F202" s="384"/>
      <c r="G202" s="384"/>
      <c r="H202" s="349"/>
      <c r="I202" s="350"/>
      <c r="J202" s="186"/>
    </row>
    <row r="203" spans="2:10" ht="18">
      <c r="B203" s="386" t="s">
        <v>486</v>
      </c>
      <c r="C203" s="386" t="s">
        <v>914</v>
      </c>
      <c r="D203" s="362"/>
      <c r="E203" s="350"/>
      <c r="F203" s="373"/>
      <c r="G203" s="373"/>
      <c r="H203" s="368"/>
      <c r="I203" s="350"/>
      <c r="J203" s="186"/>
    </row>
    <row r="204" spans="2:10" ht="54">
      <c r="B204" s="339" t="s">
        <v>1287</v>
      </c>
      <c r="C204" s="339" t="s">
        <v>1030</v>
      </c>
      <c r="D204" s="340" t="s">
        <v>180</v>
      </c>
      <c r="E204" s="390">
        <f>TRUNC(SUM(J206:J209),2)</f>
        <v>5.56</v>
      </c>
    </row>
    <row r="205" spans="2:10" ht="111">
      <c r="B205" s="351"/>
      <c r="C205" s="374" t="s">
        <v>1355</v>
      </c>
      <c r="D205" s="357" t="s">
        <v>233</v>
      </c>
      <c r="E205" s="357" t="s">
        <v>996</v>
      </c>
      <c r="F205" s="357" t="s">
        <v>1042</v>
      </c>
      <c r="G205" s="357" t="s">
        <v>1043</v>
      </c>
      <c r="H205" s="357" t="s">
        <v>1044</v>
      </c>
      <c r="I205" s="363" t="s">
        <v>232</v>
      </c>
      <c r="J205" s="375" t="s">
        <v>990</v>
      </c>
    </row>
    <row r="206" spans="2:10" ht="18.5">
      <c r="B206" s="351"/>
      <c r="C206" s="374" t="s">
        <v>1356</v>
      </c>
      <c r="D206" s="357">
        <v>2</v>
      </c>
      <c r="E206" s="389">
        <v>2.85</v>
      </c>
      <c r="F206" s="389">
        <v>0.12</v>
      </c>
      <c r="G206" s="389">
        <v>0.2</v>
      </c>
      <c r="H206" s="389">
        <v>0.08</v>
      </c>
      <c r="I206" s="364" t="s">
        <v>1046</v>
      </c>
      <c r="J206" s="375">
        <f>TRUNC(D206*((E206*G206)+(H206*E206)),2)</f>
        <v>1.59</v>
      </c>
    </row>
    <row r="207" spans="2:10" ht="18.5">
      <c r="B207" s="351"/>
      <c r="C207" s="374" t="s">
        <v>248</v>
      </c>
      <c r="D207" s="357">
        <v>1</v>
      </c>
      <c r="E207" s="389">
        <v>2.85</v>
      </c>
      <c r="F207" s="389"/>
      <c r="G207" s="389">
        <v>0.2</v>
      </c>
      <c r="H207" s="389">
        <v>0.08</v>
      </c>
      <c r="I207" s="364" t="s">
        <v>1357</v>
      </c>
      <c r="J207" s="375">
        <f>TRUNC(D207*((H207*E207)+(H207*E207)),2)</f>
        <v>0.45</v>
      </c>
    </row>
    <row r="208" spans="2:10" ht="18.5">
      <c r="B208" s="351"/>
      <c r="C208" s="374" t="s">
        <v>1358</v>
      </c>
      <c r="D208" s="357">
        <v>2</v>
      </c>
      <c r="E208" s="389">
        <v>2.85</v>
      </c>
      <c r="F208" s="389">
        <v>0.12</v>
      </c>
      <c r="G208" s="389">
        <v>0.2</v>
      </c>
      <c r="H208" s="389">
        <v>0.08</v>
      </c>
      <c r="I208" s="364" t="s">
        <v>1045</v>
      </c>
      <c r="J208" s="375">
        <f>TRUNC(D208*((F208*E208)+(E208*G208)+(H208*E208*2)),2)</f>
        <v>2.73</v>
      </c>
    </row>
    <row r="209" spans="2:10" ht="18.5">
      <c r="B209" s="351"/>
      <c r="C209" s="374" t="s">
        <v>1359</v>
      </c>
      <c r="D209" s="357">
        <v>1</v>
      </c>
      <c r="E209" s="389">
        <v>2.85</v>
      </c>
      <c r="F209" s="389">
        <v>0.12</v>
      </c>
      <c r="G209" s="389">
        <v>0.2</v>
      </c>
      <c r="H209" s="389">
        <v>0.08</v>
      </c>
      <c r="I209" s="364" t="s">
        <v>1360</v>
      </c>
      <c r="J209" s="375">
        <f>TRUNC(D209*((F209*E209)+(H209*E209)+(H209*E209)),2)</f>
        <v>0.79</v>
      </c>
    </row>
    <row r="210" spans="2:10" ht="18">
      <c r="B210" s="351"/>
      <c r="C210" s="351"/>
      <c r="D210" s="362"/>
      <c r="E210" s="369"/>
    </row>
    <row r="211" spans="2:10" ht="54">
      <c r="B211" s="339" t="s">
        <v>1288</v>
      </c>
      <c r="C211" s="339" t="s">
        <v>1040</v>
      </c>
      <c r="D211" s="340" t="s">
        <v>188</v>
      </c>
      <c r="E211" s="390">
        <f>TRUNC(SUM(G213:G218),2)</f>
        <v>21.42</v>
      </c>
      <c r="F211" s="185"/>
      <c r="G211" s="185"/>
      <c r="H211" s="207"/>
      <c r="I211" s="186"/>
      <c r="J211" s="186"/>
    </row>
    <row r="212" spans="2:10" ht="55.5">
      <c r="B212" s="351"/>
      <c r="C212" s="374" t="s">
        <v>1363</v>
      </c>
      <c r="D212" s="357" t="s">
        <v>233</v>
      </c>
      <c r="E212" s="357" t="s">
        <v>996</v>
      </c>
      <c r="F212" s="363" t="s">
        <v>232</v>
      </c>
      <c r="G212" s="375" t="s">
        <v>244</v>
      </c>
      <c r="H212" s="207"/>
      <c r="I212" s="186"/>
      <c r="J212" s="186"/>
    </row>
    <row r="213" spans="2:10" ht="18.5">
      <c r="B213" s="351"/>
      <c r="C213" s="374" t="s">
        <v>1352</v>
      </c>
      <c r="D213" s="357">
        <v>6</v>
      </c>
      <c r="E213" s="389">
        <v>2.85</v>
      </c>
      <c r="F213" s="364" t="s">
        <v>1047</v>
      </c>
      <c r="G213" s="375">
        <f>TRUNC((D213*E213),2)</f>
        <v>17.100000000000001</v>
      </c>
      <c r="H213" s="207"/>
      <c r="I213" s="186"/>
      <c r="J213" s="186"/>
    </row>
    <row r="214" spans="2:10" ht="18">
      <c r="B214" s="351"/>
      <c r="C214" s="406"/>
      <c r="D214" s="407"/>
      <c r="E214" s="408"/>
      <c r="F214" s="319"/>
      <c r="G214" s="369"/>
      <c r="H214" s="207"/>
      <c r="I214" s="186"/>
      <c r="J214" s="186"/>
    </row>
    <row r="215" spans="2:10" ht="55.5">
      <c r="B215" s="351"/>
      <c r="C215" s="374" t="s">
        <v>1362</v>
      </c>
      <c r="D215" s="357" t="s">
        <v>233</v>
      </c>
      <c r="E215" s="357" t="s">
        <v>996</v>
      </c>
      <c r="F215" s="363" t="s">
        <v>232</v>
      </c>
      <c r="G215" s="375" t="s">
        <v>244</v>
      </c>
      <c r="H215" s="207"/>
      <c r="I215" s="186"/>
      <c r="J215" s="186"/>
    </row>
    <row r="216" spans="2:10" ht="18.5">
      <c r="B216" s="351"/>
      <c r="C216" s="374" t="s">
        <v>1365</v>
      </c>
      <c r="D216" s="357">
        <v>2</v>
      </c>
      <c r="E216" s="389">
        <v>0.15</v>
      </c>
      <c r="F216" s="364" t="s">
        <v>1047</v>
      </c>
      <c r="G216" s="375">
        <f>TRUNC((D216*E216),2)</f>
        <v>0.3</v>
      </c>
      <c r="H216" s="207"/>
      <c r="I216" s="186"/>
      <c r="J216" s="186"/>
    </row>
    <row r="217" spans="2:10" ht="18.5">
      <c r="B217" s="351"/>
      <c r="C217" s="374" t="s">
        <v>1364</v>
      </c>
      <c r="D217" s="357">
        <v>2</v>
      </c>
      <c r="E217" s="389">
        <v>0.97</v>
      </c>
      <c r="F217" s="364" t="s">
        <v>1047</v>
      </c>
      <c r="G217" s="375">
        <f>TRUNC((D217*E217),2)</f>
        <v>1.94</v>
      </c>
      <c r="H217" s="207"/>
      <c r="I217" s="186"/>
      <c r="J217" s="186"/>
    </row>
    <row r="218" spans="2:10" ht="18.5">
      <c r="B218" s="351"/>
      <c r="C218" s="374" t="s">
        <v>1366</v>
      </c>
      <c r="D218" s="357">
        <v>2</v>
      </c>
      <c r="E218" s="389">
        <v>1.04</v>
      </c>
      <c r="F218" s="364" t="s">
        <v>1047</v>
      </c>
      <c r="G218" s="375">
        <f>TRUNC((D218*E218),2)</f>
        <v>2.08</v>
      </c>
      <c r="H218" s="207"/>
      <c r="I218" s="186"/>
      <c r="J218" s="186"/>
    </row>
    <row r="219" spans="2:10" ht="18">
      <c r="B219" s="351"/>
      <c r="C219" s="351"/>
      <c r="D219" s="362"/>
      <c r="E219" s="398"/>
      <c r="F219" s="185"/>
      <c r="G219" s="185"/>
      <c r="H219" s="207"/>
      <c r="I219" s="186"/>
      <c r="J219" s="186"/>
    </row>
    <row r="220" spans="2:10" ht="72">
      <c r="B220" s="339" t="s">
        <v>1289</v>
      </c>
      <c r="C220" s="339" t="s">
        <v>915</v>
      </c>
      <c r="D220" s="340" t="s">
        <v>189</v>
      </c>
      <c r="E220" s="390">
        <f>TRUNC(SUM(I221:I227),2)</f>
        <v>0.49</v>
      </c>
      <c r="F220" s="185"/>
      <c r="G220" s="185"/>
      <c r="H220" s="207"/>
      <c r="I220" s="186"/>
      <c r="J220" s="186"/>
    </row>
    <row r="221" spans="2:10" ht="55.5">
      <c r="B221" s="351"/>
      <c r="C221" s="374" t="s">
        <v>1363</v>
      </c>
      <c r="D221" s="409" t="s">
        <v>233</v>
      </c>
      <c r="E221" s="409" t="s">
        <v>996</v>
      </c>
      <c r="F221" s="357" t="s">
        <v>1048</v>
      </c>
      <c r="G221" s="357" t="s">
        <v>1049</v>
      </c>
      <c r="H221" s="363" t="s">
        <v>232</v>
      </c>
      <c r="I221" s="375" t="s">
        <v>988</v>
      </c>
      <c r="J221" s="186"/>
    </row>
    <row r="222" spans="2:10" ht="18.5">
      <c r="B222" s="351"/>
      <c r="C222" s="374" t="s">
        <v>1352</v>
      </c>
      <c r="D222" s="357">
        <v>6</v>
      </c>
      <c r="E222" s="389">
        <v>2.85</v>
      </c>
      <c r="F222" s="389">
        <v>0.12</v>
      </c>
      <c r="G222" s="389">
        <v>0.2</v>
      </c>
      <c r="H222" s="364" t="s">
        <v>1050</v>
      </c>
      <c r="I222" s="375">
        <f>TRUNC(D222*((E222*F222*G222)),2)</f>
        <v>0.41</v>
      </c>
      <c r="J222" s="186"/>
    </row>
    <row r="223" spans="2:10" ht="18">
      <c r="B223" s="351"/>
      <c r="C223" s="406"/>
      <c r="D223" s="407"/>
      <c r="E223" s="408"/>
      <c r="F223" s="319"/>
      <c r="G223" s="369"/>
      <c r="H223" s="207"/>
      <c r="I223" s="186"/>
      <c r="J223" s="186"/>
    </row>
    <row r="224" spans="2:10" ht="55.5">
      <c r="B224" s="351"/>
      <c r="C224" s="374" t="s">
        <v>1362</v>
      </c>
      <c r="D224" s="357" t="s">
        <v>233</v>
      </c>
      <c r="E224" s="357" t="s">
        <v>996</v>
      </c>
      <c r="F224" s="357" t="s">
        <v>1048</v>
      </c>
      <c r="G224" s="357" t="s">
        <v>1049</v>
      </c>
      <c r="H224" s="363" t="s">
        <v>232</v>
      </c>
      <c r="I224" s="375" t="s">
        <v>988</v>
      </c>
      <c r="J224" s="186"/>
    </row>
    <row r="225" spans="2:10" ht="18.5">
      <c r="B225" s="351"/>
      <c r="C225" s="374" t="s">
        <v>1365</v>
      </c>
      <c r="D225" s="357">
        <v>2</v>
      </c>
      <c r="E225" s="389">
        <v>0.15</v>
      </c>
      <c r="F225" s="389">
        <v>0.12</v>
      </c>
      <c r="G225" s="389">
        <v>0.2</v>
      </c>
      <c r="H225" s="364" t="s">
        <v>1050</v>
      </c>
      <c r="I225" s="375">
        <f>TRUNC(D225*((E225*F225*G225)),2)</f>
        <v>0</v>
      </c>
      <c r="J225" s="186"/>
    </row>
    <row r="226" spans="2:10" ht="18.5">
      <c r="B226" s="351"/>
      <c r="C226" s="374" t="s">
        <v>1364</v>
      </c>
      <c r="D226" s="357">
        <v>2</v>
      </c>
      <c r="E226" s="389">
        <v>0.97</v>
      </c>
      <c r="F226" s="389">
        <v>0.12</v>
      </c>
      <c r="G226" s="389">
        <v>0.2</v>
      </c>
      <c r="H226" s="364" t="s">
        <v>1050</v>
      </c>
      <c r="I226" s="375">
        <f>TRUNC(D226*((E226*F226*G226)),2)</f>
        <v>0.04</v>
      </c>
      <c r="J226" s="186"/>
    </row>
    <row r="227" spans="2:10" ht="18.5">
      <c r="B227" s="351"/>
      <c r="C227" s="374" t="s">
        <v>1366</v>
      </c>
      <c r="D227" s="357">
        <v>2</v>
      </c>
      <c r="E227" s="389">
        <v>1.04</v>
      </c>
      <c r="F227" s="389">
        <v>0.12</v>
      </c>
      <c r="G227" s="389">
        <v>0.2</v>
      </c>
      <c r="H227" s="364" t="s">
        <v>1050</v>
      </c>
      <c r="I227" s="375">
        <f>TRUNC(D227*((E227*F227*G227)),2)</f>
        <v>0.04</v>
      </c>
      <c r="J227" s="186"/>
    </row>
    <row r="228" spans="2:10" ht="18">
      <c r="B228" s="351"/>
      <c r="C228" s="351"/>
      <c r="D228" s="362"/>
      <c r="E228" s="398"/>
      <c r="F228" s="185"/>
      <c r="G228" s="185"/>
      <c r="H228" s="207"/>
      <c r="I228" s="186"/>
      <c r="J228" s="186"/>
    </row>
    <row r="229" spans="2:10" ht="54">
      <c r="B229" s="339" t="s">
        <v>1290</v>
      </c>
      <c r="C229" s="339" t="s">
        <v>910</v>
      </c>
      <c r="D229" s="340" t="s">
        <v>189</v>
      </c>
      <c r="E229" s="390">
        <f>SUM(D230)</f>
        <v>0.49</v>
      </c>
      <c r="F229" s="185"/>
      <c r="G229" s="185"/>
      <c r="H229" s="207"/>
      <c r="I229" s="186"/>
      <c r="J229" s="186"/>
    </row>
    <row r="230" spans="2:10" ht="18">
      <c r="B230" s="351"/>
      <c r="C230" s="399" t="s">
        <v>1367</v>
      </c>
      <c r="D230" s="410">
        <f>E220</f>
        <v>0.49</v>
      </c>
      <c r="E230" s="411"/>
      <c r="F230" s="185"/>
      <c r="G230" s="185"/>
      <c r="H230" s="207"/>
      <c r="I230" s="186"/>
      <c r="J230" s="186"/>
    </row>
    <row r="231" spans="2:10" ht="18">
      <c r="B231" s="351"/>
      <c r="C231" s="351"/>
      <c r="D231" s="362"/>
      <c r="E231" s="411"/>
      <c r="F231" s="185"/>
      <c r="G231" s="185"/>
      <c r="H231" s="207"/>
      <c r="I231" s="186"/>
      <c r="J231" s="186"/>
    </row>
    <row r="232" spans="2:10" ht="18">
      <c r="B232" s="394" t="s">
        <v>487</v>
      </c>
      <c r="C232" s="394" t="s">
        <v>916</v>
      </c>
      <c r="D232" s="362"/>
      <c r="E232" s="338"/>
      <c r="F232" s="368"/>
      <c r="G232" s="350"/>
      <c r="I232" s="186"/>
      <c r="J232" s="186"/>
    </row>
    <row r="233" spans="2:10" ht="36">
      <c r="B233" s="339" t="s">
        <v>1291</v>
      </c>
      <c r="C233" s="339" t="s">
        <v>1031</v>
      </c>
      <c r="D233" s="340" t="s">
        <v>180</v>
      </c>
      <c r="E233" s="390">
        <f>TRUNC(SUM(H235:H239),2)</f>
        <v>6.4</v>
      </c>
      <c r="F233" s="368"/>
      <c r="G233" s="350"/>
      <c r="I233" s="186"/>
      <c r="J233" s="186"/>
    </row>
    <row r="234" spans="2:10" ht="74">
      <c r="B234" s="351"/>
      <c r="C234" s="374" t="s">
        <v>1370</v>
      </c>
      <c r="D234" s="357" t="s">
        <v>233</v>
      </c>
      <c r="E234" s="357" t="s">
        <v>996</v>
      </c>
      <c r="F234" s="357" t="s">
        <v>236</v>
      </c>
      <c r="G234" s="363" t="s">
        <v>232</v>
      </c>
      <c r="H234" s="375" t="s">
        <v>990</v>
      </c>
      <c r="J234" s="186"/>
    </row>
    <row r="235" spans="2:10" ht="18.5">
      <c r="B235" s="351"/>
      <c r="C235" s="374" t="s">
        <v>1005</v>
      </c>
      <c r="D235" s="357">
        <v>1</v>
      </c>
      <c r="E235" s="389">
        <v>0.2</v>
      </c>
      <c r="F235" s="389">
        <v>3.87</v>
      </c>
      <c r="G235" s="364" t="s">
        <v>1369</v>
      </c>
      <c r="H235" s="375">
        <f>TRUNC(D235*((F235*E235*2)),2)</f>
        <v>1.54</v>
      </c>
      <c r="J235" s="186"/>
    </row>
    <row r="236" spans="2:10" ht="18.5">
      <c r="B236" s="351"/>
      <c r="C236" s="374" t="s">
        <v>1006</v>
      </c>
      <c r="D236" s="357">
        <v>1</v>
      </c>
      <c r="E236" s="389">
        <v>0.2</v>
      </c>
      <c r="F236" s="389">
        <v>3.87</v>
      </c>
      <c r="G236" s="364" t="s">
        <v>1369</v>
      </c>
      <c r="H236" s="375">
        <f>TRUNC(D236*((F236*E236*2)),2)</f>
        <v>1.54</v>
      </c>
      <c r="J236" s="186"/>
    </row>
    <row r="237" spans="2:10" ht="18.5">
      <c r="B237" s="351"/>
      <c r="C237" s="374" t="s">
        <v>1007</v>
      </c>
      <c r="D237" s="357">
        <v>1</v>
      </c>
      <c r="E237" s="389">
        <v>0.2</v>
      </c>
      <c r="F237" s="389">
        <v>3.87</v>
      </c>
      <c r="G237" s="364" t="s">
        <v>1369</v>
      </c>
      <c r="H237" s="375">
        <f>TRUNC(D237*((F237*E237*2)),2)</f>
        <v>1.54</v>
      </c>
      <c r="J237" s="186"/>
    </row>
    <row r="238" spans="2:10" ht="18.5">
      <c r="B238" s="351"/>
      <c r="C238" s="374" t="s">
        <v>1008</v>
      </c>
      <c r="D238" s="357">
        <v>1</v>
      </c>
      <c r="E238" s="389">
        <v>0.2</v>
      </c>
      <c r="F238" s="389">
        <v>2.23</v>
      </c>
      <c r="G238" s="364" t="s">
        <v>1369</v>
      </c>
      <c r="H238" s="375">
        <f>TRUNC(D238*((F238*E238*2)),2)</f>
        <v>0.89</v>
      </c>
      <c r="J238" s="186"/>
    </row>
    <row r="239" spans="2:10" ht="18.5">
      <c r="B239" s="351"/>
      <c r="C239" s="374" t="s">
        <v>1368</v>
      </c>
      <c r="D239" s="357">
        <v>1</v>
      </c>
      <c r="E239" s="389">
        <v>0.2</v>
      </c>
      <c r="F239" s="389">
        <v>2.23</v>
      </c>
      <c r="G239" s="364" t="s">
        <v>1369</v>
      </c>
      <c r="H239" s="375">
        <f>TRUNC(D239*((F239*E239*2)),2)</f>
        <v>0.89</v>
      </c>
      <c r="J239" s="186"/>
    </row>
    <row r="240" spans="2:10" ht="18">
      <c r="B240" s="351"/>
      <c r="C240" s="351"/>
      <c r="D240" s="362"/>
      <c r="E240" s="350"/>
      <c r="F240" s="368"/>
      <c r="G240" s="350"/>
      <c r="I240" s="186"/>
      <c r="J240" s="186"/>
    </row>
    <row r="241" spans="2:10" ht="54">
      <c r="B241" s="339" t="s">
        <v>1292</v>
      </c>
      <c r="C241" s="339" t="s">
        <v>1040</v>
      </c>
      <c r="D241" s="340" t="s">
        <v>188</v>
      </c>
      <c r="E241" s="390">
        <f>TRUNC(SUM(G243:G247),2)</f>
        <v>19.61</v>
      </c>
      <c r="F241" s="368"/>
      <c r="G241" s="350"/>
      <c r="I241" s="186"/>
      <c r="J241" s="186"/>
    </row>
    <row r="242" spans="2:10" ht="55.5">
      <c r="B242" s="351"/>
      <c r="C242" s="374" t="s">
        <v>1362</v>
      </c>
      <c r="D242" s="357" t="s">
        <v>233</v>
      </c>
      <c r="E242" s="357" t="s">
        <v>236</v>
      </c>
      <c r="F242" s="363" t="s">
        <v>232</v>
      </c>
      <c r="G242" s="375" t="s">
        <v>244</v>
      </c>
      <c r="I242" s="186"/>
      <c r="J242" s="186"/>
    </row>
    <row r="243" spans="2:10" ht="18.5">
      <c r="B243" s="351"/>
      <c r="C243" s="374" t="s">
        <v>1005</v>
      </c>
      <c r="D243" s="357">
        <v>1</v>
      </c>
      <c r="E243" s="389">
        <v>3.87</v>
      </c>
      <c r="F243" s="364" t="s">
        <v>251</v>
      </c>
      <c r="G243" s="375">
        <f>E243*D243</f>
        <v>3.87</v>
      </c>
      <c r="I243" s="186"/>
      <c r="J243" s="186"/>
    </row>
    <row r="244" spans="2:10" ht="18.5">
      <c r="B244" s="351"/>
      <c r="C244" s="374" t="s">
        <v>1006</v>
      </c>
      <c r="D244" s="357">
        <v>1</v>
      </c>
      <c r="E244" s="389">
        <v>3.87</v>
      </c>
      <c r="F244" s="364" t="s">
        <v>251</v>
      </c>
      <c r="G244" s="375">
        <f>E244*D244</f>
        <v>3.87</v>
      </c>
      <c r="I244" s="186"/>
      <c r="J244" s="186"/>
    </row>
    <row r="245" spans="2:10" ht="18.5">
      <c r="B245" s="351"/>
      <c r="C245" s="374" t="s">
        <v>1007</v>
      </c>
      <c r="D245" s="357">
        <v>1</v>
      </c>
      <c r="E245" s="389">
        <v>3.87</v>
      </c>
      <c r="F245" s="364" t="s">
        <v>251</v>
      </c>
      <c r="G245" s="375">
        <f>E245*D245</f>
        <v>3.87</v>
      </c>
      <c r="I245" s="186"/>
      <c r="J245" s="186"/>
    </row>
    <row r="246" spans="2:10" ht="18.5">
      <c r="B246" s="351"/>
      <c r="C246" s="374" t="s">
        <v>1008</v>
      </c>
      <c r="D246" s="357">
        <v>1</v>
      </c>
      <c r="E246" s="389">
        <v>2.23</v>
      </c>
      <c r="F246" s="364" t="s">
        <v>251</v>
      </c>
      <c r="G246" s="375">
        <f>E246*D246</f>
        <v>2.23</v>
      </c>
      <c r="I246" s="186"/>
      <c r="J246" s="186"/>
    </row>
    <row r="247" spans="2:10" ht="18.5">
      <c r="B247" s="351"/>
      <c r="C247" s="374" t="s">
        <v>1368</v>
      </c>
      <c r="D247" s="357">
        <v>1</v>
      </c>
      <c r="E247" s="389">
        <v>5.77</v>
      </c>
      <c r="F247" s="364" t="s">
        <v>251</v>
      </c>
      <c r="G247" s="375">
        <f>E247*D247</f>
        <v>5.77</v>
      </c>
      <c r="I247" s="186"/>
      <c r="J247" s="186"/>
    </row>
    <row r="248" spans="2:10" ht="18">
      <c r="B248" s="351"/>
      <c r="C248" s="351"/>
      <c r="D248" s="362"/>
      <c r="E248" s="350"/>
      <c r="F248" s="368"/>
      <c r="G248" s="350"/>
      <c r="I248" s="186"/>
      <c r="J248" s="186"/>
    </row>
    <row r="249" spans="2:10" ht="72">
      <c r="B249" s="339" t="s">
        <v>1293</v>
      </c>
      <c r="C249" s="339" t="s">
        <v>915</v>
      </c>
      <c r="D249" s="340" t="s">
        <v>189</v>
      </c>
      <c r="E249" s="390">
        <f>TRUNC(SUM(I251:I255),2)</f>
        <v>0.47</v>
      </c>
      <c r="F249" s="368"/>
      <c r="G249" s="350"/>
      <c r="I249" s="186"/>
      <c r="J249" s="186"/>
    </row>
    <row r="250" spans="2:10" ht="55.5">
      <c r="B250" s="351"/>
      <c r="C250" s="374" t="s">
        <v>1362</v>
      </c>
      <c r="D250" s="357" t="s">
        <v>233</v>
      </c>
      <c r="E250" s="357" t="s">
        <v>996</v>
      </c>
      <c r="F250" s="357" t="s">
        <v>240</v>
      </c>
      <c r="G250" s="357" t="s">
        <v>236</v>
      </c>
      <c r="H250" s="363" t="s">
        <v>232</v>
      </c>
      <c r="I250" s="375" t="s">
        <v>988</v>
      </c>
      <c r="J250" s="186"/>
    </row>
    <row r="251" spans="2:10" ht="18.5">
      <c r="B251" s="351"/>
      <c r="C251" s="374" t="s">
        <v>1005</v>
      </c>
      <c r="D251" s="357">
        <v>1</v>
      </c>
      <c r="E251" s="389">
        <v>0.2</v>
      </c>
      <c r="F251" s="389">
        <v>0.12</v>
      </c>
      <c r="G251" s="389">
        <v>3.87</v>
      </c>
      <c r="H251" s="364" t="s">
        <v>1041</v>
      </c>
      <c r="I251" s="375">
        <f>E251*G251*F251*D251</f>
        <v>9.2880000000000004E-2</v>
      </c>
      <c r="J251" s="186"/>
    </row>
    <row r="252" spans="2:10" ht="18.5">
      <c r="B252" s="351"/>
      <c r="C252" s="374" t="s">
        <v>1006</v>
      </c>
      <c r="D252" s="357">
        <v>1</v>
      </c>
      <c r="E252" s="389">
        <v>0.2</v>
      </c>
      <c r="F252" s="389">
        <v>0.12</v>
      </c>
      <c r="G252" s="389">
        <v>3.87</v>
      </c>
      <c r="H252" s="364" t="s">
        <v>1041</v>
      </c>
      <c r="I252" s="375">
        <f>E252*G252*F252*D252</f>
        <v>9.2880000000000004E-2</v>
      </c>
      <c r="J252" s="186"/>
    </row>
    <row r="253" spans="2:10" ht="18.5">
      <c r="B253" s="351"/>
      <c r="C253" s="374" t="s">
        <v>1007</v>
      </c>
      <c r="D253" s="357">
        <v>1</v>
      </c>
      <c r="E253" s="389">
        <v>0.2</v>
      </c>
      <c r="F253" s="389">
        <v>0.12</v>
      </c>
      <c r="G253" s="389">
        <v>3.87</v>
      </c>
      <c r="H253" s="364" t="s">
        <v>1041</v>
      </c>
      <c r="I253" s="375">
        <f>E253*G253*F253*D253</f>
        <v>9.2880000000000004E-2</v>
      </c>
      <c r="J253" s="186"/>
    </row>
    <row r="254" spans="2:10" ht="18.5">
      <c r="B254" s="351"/>
      <c r="C254" s="374" t="s">
        <v>1008</v>
      </c>
      <c r="D254" s="357">
        <v>1</v>
      </c>
      <c r="E254" s="389">
        <v>0.2</v>
      </c>
      <c r="F254" s="389">
        <v>0.12</v>
      </c>
      <c r="G254" s="389">
        <v>2.23</v>
      </c>
      <c r="H254" s="364" t="s">
        <v>1041</v>
      </c>
      <c r="I254" s="375">
        <f>E254*G254*F254*D254</f>
        <v>5.3519999999999998E-2</v>
      </c>
      <c r="J254" s="186"/>
    </row>
    <row r="255" spans="2:10" ht="18.5">
      <c r="B255" s="351"/>
      <c r="C255" s="374" t="s">
        <v>1368</v>
      </c>
      <c r="D255" s="357">
        <v>1</v>
      </c>
      <c r="E255" s="389">
        <v>0.2</v>
      </c>
      <c r="F255" s="389">
        <v>0.12</v>
      </c>
      <c r="G255" s="389">
        <v>5.77</v>
      </c>
      <c r="H255" s="364" t="s">
        <v>1041</v>
      </c>
      <c r="I255" s="375">
        <f>E255*G255*F255*D255</f>
        <v>0.13847999999999999</v>
      </c>
      <c r="J255" s="186"/>
    </row>
    <row r="256" spans="2:10" ht="18">
      <c r="B256" s="351"/>
      <c r="C256" s="351"/>
      <c r="D256" s="362"/>
      <c r="E256" s="338"/>
      <c r="F256" s="368"/>
      <c r="G256" s="350"/>
      <c r="I256" s="186"/>
      <c r="J256" s="186"/>
    </row>
    <row r="257" spans="2:10" ht="54">
      <c r="B257" s="339" t="s">
        <v>1294</v>
      </c>
      <c r="C257" s="339" t="s">
        <v>910</v>
      </c>
      <c r="D257" s="340" t="s">
        <v>189</v>
      </c>
      <c r="E257" s="390">
        <f>D258</f>
        <v>0.47</v>
      </c>
      <c r="F257" s="368"/>
      <c r="G257" s="350"/>
      <c r="I257" s="186"/>
      <c r="J257" s="186"/>
    </row>
    <row r="258" spans="2:10" ht="18">
      <c r="B258" s="351"/>
      <c r="C258" s="399" t="s">
        <v>1371</v>
      </c>
      <c r="D258" s="410">
        <f>E249</f>
        <v>0.47</v>
      </c>
      <c r="E258" s="350"/>
      <c r="F258" s="368"/>
      <c r="G258" s="350"/>
      <c r="I258" s="186"/>
      <c r="J258" s="186"/>
    </row>
    <row r="259" spans="2:10" ht="18">
      <c r="B259" s="351"/>
      <c r="C259" s="351"/>
      <c r="D259" s="362"/>
      <c r="E259" s="350"/>
      <c r="F259" s="368"/>
      <c r="G259" s="350"/>
      <c r="I259" s="186"/>
      <c r="J259" s="186"/>
    </row>
    <row r="260" spans="2:10" ht="18">
      <c r="B260" s="386">
        <v>7</v>
      </c>
      <c r="C260" s="386" t="s">
        <v>918</v>
      </c>
      <c r="D260" s="362"/>
      <c r="E260" s="350"/>
      <c r="F260" s="368"/>
      <c r="G260" s="350"/>
      <c r="H260" s="412"/>
      <c r="I260" s="186"/>
      <c r="J260" s="186"/>
    </row>
    <row r="261" spans="2:10" ht="36">
      <c r="B261" s="339" t="s">
        <v>505</v>
      </c>
      <c r="C261" s="339" t="s">
        <v>919</v>
      </c>
      <c r="D261" s="340" t="s">
        <v>180</v>
      </c>
      <c r="E261" s="390">
        <f>TRUNC((I268-H272),2)</f>
        <v>10.050000000000001</v>
      </c>
      <c r="F261" s="368"/>
      <c r="G261" s="350"/>
      <c r="I261" s="186"/>
      <c r="J261" s="186"/>
    </row>
    <row r="262" spans="2:10" ht="55.5">
      <c r="B262" s="351"/>
      <c r="C262" s="374" t="s">
        <v>999</v>
      </c>
      <c r="D262" s="357" t="s">
        <v>233</v>
      </c>
      <c r="E262" s="357" t="s">
        <v>240</v>
      </c>
      <c r="F262" s="357" t="s">
        <v>996</v>
      </c>
      <c r="G262" s="357" t="s">
        <v>236</v>
      </c>
      <c r="H262" s="363" t="s">
        <v>232</v>
      </c>
      <c r="I262" s="375" t="s">
        <v>990</v>
      </c>
      <c r="J262" s="186"/>
    </row>
    <row r="263" spans="2:10" ht="18.5">
      <c r="B263" s="351"/>
      <c r="C263" s="374" t="s">
        <v>997</v>
      </c>
      <c r="D263" s="357">
        <v>1</v>
      </c>
      <c r="E263" s="389">
        <v>0.12</v>
      </c>
      <c r="F263" s="389">
        <v>0.2</v>
      </c>
      <c r="G263" s="389">
        <v>3.87</v>
      </c>
      <c r="H263" s="364" t="s">
        <v>998</v>
      </c>
      <c r="I263" s="375">
        <f>D263*(E263+F263+F263)*G263</f>
        <v>2.0124</v>
      </c>
      <c r="J263" s="186"/>
    </row>
    <row r="264" spans="2:10" ht="18.5">
      <c r="B264" s="351"/>
      <c r="C264" s="374" t="s">
        <v>1000</v>
      </c>
      <c r="D264" s="357">
        <v>1</v>
      </c>
      <c r="E264" s="389">
        <v>0.12</v>
      </c>
      <c r="F264" s="389">
        <v>0.2</v>
      </c>
      <c r="G264" s="389">
        <v>3.87</v>
      </c>
      <c r="H264" s="364" t="s">
        <v>998</v>
      </c>
      <c r="I264" s="375">
        <f>D264*(E264+F264+F264)*G264</f>
        <v>2.0124</v>
      </c>
      <c r="J264" s="186"/>
    </row>
    <row r="265" spans="2:10" ht="18.5">
      <c r="B265" s="351"/>
      <c r="C265" s="374" t="s">
        <v>1001</v>
      </c>
      <c r="D265" s="357">
        <v>1</v>
      </c>
      <c r="E265" s="389">
        <v>0.12</v>
      </c>
      <c r="F265" s="389">
        <v>0.2</v>
      </c>
      <c r="G265" s="389">
        <v>3.87</v>
      </c>
      <c r="H265" s="364" t="s">
        <v>998</v>
      </c>
      <c r="I265" s="375">
        <f>D265*(E265+F265+F265)*G265</f>
        <v>2.0124</v>
      </c>
      <c r="J265" s="186"/>
    </row>
    <row r="266" spans="2:10" ht="18.5">
      <c r="B266" s="351"/>
      <c r="C266" s="374" t="s">
        <v>1002</v>
      </c>
      <c r="D266" s="357">
        <v>1</v>
      </c>
      <c r="E266" s="389">
        <v>0.12</v>
      </c>
      <c r="F266" s="389">
        <v>0.2</v>
      </c>
      <c r="G266" s="389">
        <v>2.23</v>
      </c>
      <c r="H266" s="364" t="s">
        <v>998</v>
      </c>
      <c r="I266" s="375">
        <f>D266*(E266+F266+F266)*G266</f>
        <v>1.1596</v>
      </c>
      <c r="J266" s="186"/>
    </row>
    <row r="267" spans="2:10" ht="18.5">
      <c r="B267" s="351"/>
      <c r="C267" s="374" t="s">
        <v>1003</v>
      </c>
      <c r="D267" s="357">
        <v>1</v>
      </c>
      <c r="E267" s="389">
        <v>0.12</v>
      </c>
      <c r="F267" s="389">
        <v>0.2</v>
      </c>
      <c r="G267" s="389">
        <v>5.77</v>
      </c>
      <c r="H267" s="364" t="s">
        <v>998</v>
      </c>
      <c r="I267" s="375">
        <f>D267*(E267+F267+F267)*G267</f>
        <v>3.0004</v>
      </c>
      <c r="J267" s="186"/>
    </row>
    <row r="268" spans="2:10" ht="18.5">
      <c r="B268" s="351"/>
      <c r="C268" s="392"/>
      <c r="D268" s="384"/>
      <c r="E268" s="373"/>
      <c r="F268" s="373"/>
      <c r="G268" s="373"/>
      <c r="H268" s="368"/>
      <c r="I268" s="413">
        <f>TRUNC((SUM(I263:I267)),2)</f>
        <v>10.19</v>
      </c>
      <c r="J268" s="186"/>
    </row>
    <row r="269" spans="2:10" ht="18.5">
      <c r="B269" s="351"/>
      <c r="C269" s="392"/>
      <c r="D269" s="384"/>
      <c r="E269" s="373"/>
      <c r="F269" s="373"/>
      <c r="G269" s="373"/>
      <c r="H269" s="368"/>
      <c r="I269" s="385"/>
      <c r="J269" s="186"/>
    </row>
    <row r="270" spans="2:10" ht="55.5">
      <c r="B270" s="351"/>
      <c r="C270" s="374" t="s">
        <v>1055</v>
      </c>
      <c r="D270" s="357" t="s">
        <v>233</v>
      </c>
      <c r="E270" s="357" t="s">
        <v>1009</v>
      </c>
      <c r="F270" s="357" t="s">
        <v>1010</v>
      </c>
      <c r="G270" s="363" t="s">
        <v>232</v>
      </c>
      <c r="H270" s="375" t="s">
        <v>990</v>
      </c>
      <c r="J270" s="186"/>
    </row>
    <row r="271" spans="2:10" ht="18.5">
      <c r="B271" s="351"/>
      <c r="C271" s="374" t="s">
        <v>1352</v>
      </c>
      <c r="D271" s="357">
        <v>6</v>
      </c>
      <c r="E271" s="389">
        <v>0.12</v>
      </c>
      <c r="F271" s="389">
        <v>0.2</v>
      </c>
      <c r="G271" s="364" t="s">
        <v>1054</v>
      </c>
      <c r="H271" s="375">
        <f>TRUNC((E271*D271*F271),2)</f>
        <v>0.14000000000000001</v>
      </c>
      <c r="J271" s="186"/>
    </row>
    <row r="272" spans="2:10" ht="18.5">
      <c r="B272" s="351"/>
      <c r="C272" s="392"/>
      <c r="D272" s="806" t="s">
        <v>1056</v>
      </c>
      <c r="E272" s="806"/>
      <c r="F272" s="806"/>
      <c r="G272" s="806"/>
      <c r="H272" s="413">
        <f>TRUNC((SUM(H271)),2)</f>
        <v>0.14000000000000001</v>
      </c>
      <c r="I272" s="385"/>
      <c r="J272" s="186"/>
    </row>
    <row r="273" spans="2:12" ht="18.5">
      <c r="B273" s="351"/>
      <c r="C273" s="392"/>
      <c r="D273" s="384"/>
      <c r="E273" s="373"/>
      <c r="F273" s="373"/>
      <c r="G273" s="373"/>
      <c r="H273" s="368"/>
      <c r="I273" s="385"/>
      <c r="J273" s="186"/>
    </row>
    <row r="274" spans="2:12" ht="18">
      <c r="B274" s="351"/>
      <c r="C274" s="351"/>
      <c r="D274" s="362"/>
      <c r="E274" s="338"/>
      <c r="F274" s="368"/>
      <c r="G274" s="350"/>
      <c r="I274" s="186"/>
      <c r="J274" s="186"/>
    </row>
    <row r="275" spans="2:12" ht="18">
      <c r="B275" s="394">
        <v>8</v>
      </c>
      <c r="C275" s="394" t="s">
        <v>920</v>
      </c>
      <c r="D275" s="362"/>
      <c r="E275" s="350"/>
      <c r="F275" s="368"/>
      <c r="G275" s="350"/>
      <c r="I275" s="186"/>
      <c r="J275" s="186"/>
    </row>
    <row r="276" spans="2:12" ht="90">
      <c r="B276" s="339" t="s">
        <v>520</v>
      </c>
      <c r="C276" s="339" t="s">
        <v>1051</v>
      </c>
      <c r="D276" s="340" t="s">
        <v>180</v>
      </c>
      <c r="E276" s="414">
        <f>TRUNC((D279-D280-D281),2)</f>
        <v>49.46</v>
      </c>
      <c r="F276" s="368"/>
      <c r="G276" s="350"/>
      <c r="I276" s="186"/>
      <c r="J276" s="186"/>
    </row>
    <row r="277" spans="2:12" ht="18">
      <c r="B277" s="351"/>
      <c r="C277" s="768" t="s">
        <v>1015</v>
      </c>
      <c r="D277" s="778" t="s">
        <v>1372</v>
      </c>
      <c r="E277" s="780" t="s">
        <v>235</v>
      </c>
      <c r="F277" s="790"/>
      <c r="G277" s="790"/>
      <c r="H277" s="790"/>
      <c r="I277" s="790"/>
      <c r="J277" s="790"/>
      <c r="K277" s="790"/>
      <c r="L277" s="790"/>
    </row>
    <row r="278" spans="2:12" ht="18">
      <c r="B278" s="351"/>
      <c r="C278" s="759"/>
      <c r="D278" s="779"/>
      <c r="E278" s="780"/>
      <c r="F278" s="790"/>
      <c r="G278" s="790"/>
      <c r="H278" s="415"/>
      <c r="I278" s="372"/>
      <c r="J278" s="372"/>
      <c r="K278" s="319"/>
      <c r="L278" s="319"/>
    </row>
    <row r="279" spans="2:12" ht="52.5">
      <c r="B279" s="351"/>
      <c r="C279" s="355" t="s">
        <v>1373</v>
      </c>
      <c r="D279" s="354">
        <v>60.22</v>
      </c>
      <c r="E279" s="789" t="s">
        <v>1014</v>
      </c>
      <c r="F279" s="373"/>
      <c r="G279" s="373"/>
      <c r="I279" s="385"/>
      <c r="J279" s="385"/>
      <c r="K279" s="319"/>
      <c r="L279" s="319"/>
    </row>
    <row r="280" spans="2:12" ht="18">
      <c r="B280" s="351"/>
      <c r="C280" s="355" t="str">
        <f>E289</f>
        <v>Área total de VIGAS a subtrair (AVs)</v>
      </c>
      <c r="D280" s="354">
        <f>H289</f>
        <v>3.92</v>
      </c>
      <c r="E280" s="789"/>
      <c r="F280" s="373"/>
      <c r="G280" s="373"/>
      <c r="I280" s="385"/>
      <c r="J280" s="385"/>
      <c r="K280" s="319"/>
      <c r="L280" s="319"/>
    </row>
    <row r="281" spans="2:12" ht="18">
      <c r="B281" s="351"/>
      <c r="C281" s="355" t="str">
        <f>F296</f>
        <v>Área total de PILAR a subtrair (APs)</v>
      </c>
      <c r="D281" s="354">
        <f>I296</f>
        <v>6.84</v>
      </c>
      <c r="E281" s="789"/>
      <c r="F281" s="373"/>
      <c r="G281" s="373"/>
      <c r="I281" s="385"/>
      <c r="J281" s="385"/>
      <c r="K281" s="319"/>
      <c r="L281" s="319"/>
    </row>
    <row r="282" spans="2:12" ht="18">
      <c r="B282" s="351"/>
      <c r="C282" s="351"/>
      <c r="D282" s="362"/>
      <c r="E282" s="416"/>
      <c r="F282" s="349"/>
      <c r="G282" s="350"/>
      <c r="H282" s="207"/>
      <c r="I282" s="186"/>
      <c r="J282" s="186"/>
    </row>
    <row r="283" spans="2:12" ht="55.5">
      <c r="B283" s="351"/>
      <c r="C283" s="374" t="s">
        <v>1362</v>
      </c>
      <c r="D283" s="357" t="s">
        <v>233</v>
      </c>
      <c r="E283" s="357" t="s">
        <v>996</v>
      </c>
      <c r="F283" s="357" t="s">
        <v>236</v>
      </c>
      <c r="G283" s="363" t="s">
        <v>232</v>
      </c>
      <c r="H283" s="375" t="s">
        <v>990</v>
      </c>
      <c r="J283" s="186"/>
    </row>
    <row r="284" spans="2:12" ht="18.5">
      <c r="B284" s="351"/>
      <c r="C284" s="374" t="s">
        <v>1005</v>
      </c>
      <c r="D284" s="357">
        <v>1</v>
      </c>
      <c r="E284" s="389">
        <v>0.2</v>
      </c>
      <c r="F284" s="389">
        <v>3.87</v>
      </c>
      <c r="G284" s="364" t="s">
        <v>1004</v>
      </c>
      <c r="H284" s="375">
        <f>D284*F284*E284</f>
        <v>0.77400000000000002</v>
      </c>
      <c r="J284" s="186"/>
    </row>
    <row r="285" spans="2:12" ht="18.5">
      <c r="B285" s="351"/>
      <c r="C285" s="374" t="s">
        <v>1006</v>
      </c>
      <c r="D285" s="357">
        <v>1</v>
      </c>
      <c r="E285" s="389">
        <v>0.2</v>
      </c>
      <c r="F285" s="389">
        <v>3.87</v>
      </c>
      <c r="G285" s="364" t="s">
        <v>1004</v>
      </c>
      <c r="H285" s="375">
        <f>D285*F285*E285</f>
        <v>0.77400000000000002</v>
      </c>
      <c r="J285" s="186"/>
    </row>
    <row r="286" spans="2:12" ht="18.5">
      <c r="B286" s="351"/>
      <c r="C286" s="374" t="s">
        <v>1007</v>
      </c>
      <c r="D286" s="357">
        <v>1</v>
      </c>
      <c r="E286" s="389">
        <v>0.2</v>
      </c>
      <c r="F286" s="389">
        <v>3.87</v>
      </c>
      <c r="G286" s="364" t="s">
        <v>1004</v>
      </c>
      <c r="H286" s="375">
        <f>D286*F286*E286</f>
        <v>0.77400000000000002</v>
      </c>
      <c r="J286" s="186"/>
    </row>
    <row r="287" spans="2:12" ht="18.5">
      <c r="B287" s="351"/>
      <c r="C287" s="374" t="s">
        <v>1008</v>
      </c>
      <c r="D287" s="357">
        <v>1</v>
      </c>
      <c r="E287" s="389">
        <v>0.2</v>
      </c>
      <c r="F287" s="389">
        <v>2.23</v>
      </c>
      <c r="G287" s="364" t="s">
        <v>1004</v>
      </c>
      <c r="H287" s="375">
        <f>D287*F287*E287</f>
        <v>0.44600000000000001</v>
      </c>
      <c r="J287" s="186"/>
    </row>
    <row r="288" spans="2:12" ht="18.5">
      <c r="B288" s="351"/>
      <c r="C288" s="374" t="s">
        <v>1368</v>
      </c>
      <c r="D288" s="357">
        <v>1</v>
      </c>
      <c r="E288" s="389">
        <v>0.2</v>
      </c>
      <c r="F288" s="389">
        <v>5.77</v>
      </c>
      <c r="G288" s="364" t="s">
        <v>1004</v>
      </c>
      <c r="H288" s="375">
        <f>D288*F288*E288</f>
        <v>1.1539999999999999</v>
      </c>
      <c r="J288" s="186"/>
    </row>
    <row r="289" spans="2:10" ht="18">
      <c r="B289" s="351"/>
      <c r="C289" s="351"/>
      <c r="D289" s="362"/>
      <c r="E289" s="766" t="s">
        <v>1012</v>
      </c>
      <c r="F289" s="766"/>
      <c r="G289" s="766"/>
      <c r="H289" s="417">
        <f>TRUNC((SUM(H284:H288)),2)</f>
        <v>3.92</v>
      </c>
      <c r="I289" s="186"/>
      <c r="J289" s="186"/>
    </row>
    <row r="290" spans="2:10" ht="18">
      <c r="B290" s="351"/>
      <c r="C290" s="351"/>
      <c r="D290" s="362"/>
      <c r="E290" s="416"/>
      <c r="F290" s="349"/>
      <c r="G290" s="350"/>
      <c r="H290" s="207"/>
      <c r="I290" s="186"/>
      <c r="J290" s="186"/>
    </row>
    <row r="291" spans="2:10" ht="92.5">
      <c r="B291" s="351"/>
      <c r="C291" s="374" t="s">
        <v>1361</v>
      </c>
      <c r="D291" s="357" t="s">
        <v>233</v>
      </c>
      <c r="E291" s="357" t="s">
        <v>996</v>
      </c>
      <c r="F291" s="357" t="s">
        <v>1009</v>
      </c>
      <c r="G291" s="357" t="s">
        <v>1010</v>
      </c>
      <c r="H291" s="363" t="s">
        <v>232</v>
      </c>
      <c r="I291" s="375" t="s">
        <v>990</v>
      </c>
      <c r="J291" s="186"/>
    </row>
    <row r="292" spans="2:10" ht="18.5">
      <c r="B292" s="351"/>
      <c r="C292" s="374" t="s">
        <v>1352</v>
      </c>
      <c r="D292" s="357">
        <v>6</v>
      </c>
      <c r="E292" s="389">
        <v>2.85</v>
      </c>
      <c r="F292" s="389">
        <v>0.12</v>
      </c>
      <c r="G292" s="389">
        <v>0.2</v>
      </c>
      <c r="H292" s="364" t="s">
        <v>1011</v>
      </c>
      <c r="I292" s="375">
        <f>TRUNC(((D292*F292*E292)+(D292*E292*G292)),2)</f>
        <v>5.47</v>
      </c>
      <c r="J292" s="186"/>
    </row>
    <row r="293" spans="2:10" ht="18.5">
      <c r="B293" s="351"/>
      <c r="C293" s="374" t="s">
        <v>1365</v>
      </c>
      <c r="D293" s="357">
        <v>2</v>
      </c>
      <c r="E293" s="389">
        <v>0.15</v>
      </c>
      <c r="F293" s="389">
        <v>0.12</v>
      </c>
      <c r="G293" s="389">
        <v>0.2</v>
      </c>
      <c r="H293" s="364" t="s">
        <v>1011</v>
      </c>
      <c r="I293" s="375">
        <f>TRUNC(((D293*F293*E293)+(D293*E293*G293)),2)</f>
        <v>0.09</v>
      </c>
      <c r="J293" s="186"/>
    </row>
    <row r="294" spans="2:10" ht="18.5">
      <c r="B294" s="351"/>
      <c r="C294" s="374" t="s">
        <v>1364</v>
      </c>
      <c r="D294" s="357">
        <v>2</v>
      </c>
      <c r="E294" s="389">
        <v>0.97</v>
      </c>
      <c r="F294" s="389">
        <v>0.12</v>
      </c>
      <c r="G294" s="389">
        <v>0.2</v>
      </c>
      <c r="H294" s="364" t="s">
        <v>1011</v>
      </c>
      <c r="I294" s="375">
        <f>TRUNC(((D294*F294*E294)+(D294*E294*G294)),2)</f>
        <v>0.62</v>
      </c>
      <c r="J294" s="186"/>
    </row>
    <row r="295" spans="2:10" ht="18.5">
      <c r="B295" s="351"/>
      <c r="C295" s="374" t="s">
        <v>1366</v>
      </c>
      <c r="D295" s="357">
        <v>2</v>
      </c>
      <c r="E295" s="389">
        <v>1.04</v>
      </c>
      <c r="F295" s="389">
        <v>0.12</v>
      </c>
      <c r="G295" s="389">
        <v>0.2</v>
      </c>
      <c r="H295" s="364" t="s">
        <v>1011</v>
      </c>
      <c r="I295" s="375">
        <f>TRUNC(((D295*F295*E295)+(D295*E295*G295)),2)</f>
        <v>0.66</v>
      </c>
      <c r="J295" s="186"/>
    </row>
    <row r="296" spans="2:10" ht="18">
      <c r="B296" s="351"/>
      <c r="C296" s="351"/>
      <c r="D296" s="362"/>
      <c r="E296" s="416"/>
      <c r="F296" s="766" t="s">
        <v>1013</v>
      </c>
      <c r="G296" s="766"/>
      <c r="H296" s="766"/>
      <c r="I296" s="413">
        <f>TRUNC((SUM(I292:I295)),2)</f>
        <v>6.84</v>
      </c>
      <c r="J296" s="186"/>
    </row>
    <row r="297" spans="2:10" ht="18">
      <c r="B297" s="351"/>
      <c r="C297" s="351"/>
      <c r="D297" s="362"/>
      <c r="E297" s="350"/>
      <c r="F297" s="368"/>
      <c r="G297" s="350"/>
      <c r="I297" s="186"/>
      <c r="J297" s="186"/>
    </row>
    <row r="298" spans="2:10" ht="36">
      <c r="B298" s="339" t="s">
        <v>521</v>
      </c>
      <c r="C298" s="339" t="s">
        <v>921</v>
      </c>
      <c r="D298" s="340" t="s">
        <v>188</v>
      </c>
      <c r="E298" s="418">
        <f>TRUNC(SUM(H300:H301),2)</f>
        <v>23.4</v>
      </c>
      <c r="F298" s="185"/>
      <c r="G298" s="185"/>
      <c r="H298" s="207"/>
      <c r="I298" s="186"/>
      <c r="J298" s="186"/>
    </row>
    <row r="299" spans="2:10" ht="55.5">
      <c r="B299" s="351"/>
      <c r="C299" s="383" t="s">
        <v>1018</v>
      </c>
      <c r="D299" s="357" t="s">
        <v>233</v>
      </c>
      <c r="E299" s="357" t="s">
        <v>236</v>
      </c>
      <c r="F299" s="357" t="s">
        <v>1016</v>
      </c>
      <c r="G299" s="363" t="s">
        <v>232</v>
      </c>
      <c r="H299" s="375" t="s">
        <v>244</v>
      </c>
      <c r="I299" s="186"/>
      <c r="J299" s="186"/>
    </row>
    <row r="300" spans="2:10" ht="18">
      <c r="B300" s="351"/>
      <c r="C300" s="395" t="s">
        <v>243</v>
      </c>
      <c r="D300" s="357">
        <v>10</v>
      </c>
      <c r="E300" s="389">
        <v>1.5</v>
      </c>
      <c r="F300" s="389">
        <v>0.6</v>
      </c>
      <c r="G300" s="364" t="s">
        <v>1017</v>
      </c>
      <c r="H300" s="375">
        <f>D300*(E300+F300)</f>
        <v>21</v>
      </c>
      <c r="I300" s="186"/>
      <c r="J300" s="186"/>
    </row>
    <row r="301" spans="2:10" ht="18">
      <c r="B301" s="351"/>
      <c r="C301" s="395" t="s">
        <v>245</v>
      </c>
      <c r="D301" s="357">
        <v>2</v>
      </c>
      <c r="E301" s="389">
        <v>0.6</v>
      </c>
      <c r="F301" s="389">
        <v>0.6</v>
      </c>
      <c r="G301" s="364" t="s">
        <v>1017</v>
      </c>
      <c r="H301" s="375">
        <f>D301*(E301+F301)</f>
        <v>2.4</v>
      </c>
      <c r="I301" s="186"/>
      <c r="J301" s="186"/>
    </row>
    <row r="302" spans="2:10" ht="18">
      <c r="B302" s="351"/>
      <c r="C302" s="351"/>
      <c r="D302" s="362"/>
      <c r="E302" s="338"/>
      <c r="F302" s="185"/>
      <c r="G302" s="185"/>
      <c r="H302" s="207"/>
      <c r="I302" s="186"/>
      <c r="J302" s="186"/>
    </row>
    <row r="303" spans="2:10" ht="54">
      <c r="B303" s="339" t="s">
        <v>953</v>
      </c>
      <c r="C303" s="339" t="s">
        <v>922</v>
      </c>
      <c r="D303" s="340" t="s">
        <v>188</v>
      </c>
      <c r="E303" s="419">
        <f>D304</f>
        <v>23.4</v>
      </c>
      <c r="F303" s="185"/>
      <c r="G303" s="185"/>
      <c r="H303" s="207"/>
      <c r="I303" s="186"/>
      <c r="J303" s="186"/>
    </row>
    <row r="304" spans="2:10" ht="18.5">
      <c r="B304" s="351"/>
      <c r="C304" s="395" t="s">
        <v>1383</v>
      </c>
      <c r="D304" s="420">
        <f>E298</f>
        <v>23.4</v>
      </c>
      <c r="E304" s="411"/>
      <c r="F304" s="185"/>
      <c r="G304" s="185"/>
      <c r="H304" s="207"/>
      <c r="I304" s="186"/>
      <c r="J304" s="186"/>
    </row>
    <row r="305" spans="2:10" ht="18">
      <c r="B305" s="351"/>
      <c r="C305" s="351"/>
      <c r="D305" s="362"/>
      <c r="E305" s="411"/>
      <c r="F305" s="185"/>
      <c r="G305" s="185"/>
      <c r="H305" s="207"/>
      <c r="I305" s="186"/>
      <c r="J305" s="186"/>
    </row>
    <row r="306" spans="2:10" ht="36">
      <c r="B306" s="339" t="s">
        <v>1224</v>
      </c>
      <c r="C306" s="339" t="s">
        <v>923</v>
      </c>
      <c r="D306" s="340" t="s">
        <v>188</v>
      </c>
      <c r="E306" s="418">
        <f>TRUNC(SUM(H308:H309),2)</f>
        <v>7.2</v>
      </c>
      <c r="F306" s="185"/>
      <c r="G306" s="185"/>
      <c r="H306" s="207"/>
      <c r="I306" s="186"/>
      <c r="J306" s="186"/>
    </row>
    <row r="307" spans="2:10" ht="55.5">
      <c r="B307" s="351"/>
      <c r="C307" s="383" t="s">
        <v>1019</v>
      </c>
      <c r="D307" s="357" t="s">
        <v>233</v>
      </c>
      <c r="E307" s="357" t="s">
        <v>236</v>
      </c>
      <c r="F307" s="357" t="s">
        <v>1016</v>
      </c>
      <c r="G307" s="363" t="s">
        <v>232</v>
      </c>
      <c r="H307" s="375" t="s">
        <v>244</v>
      </c>
      <c r="I307" s="186"/>
      <c r="J307" s="186"/>
    </row>
    <row r="308" spans="2:10" ht="18">
      <c r="B308" s="351"/>
      <c r="C308" s="395" t="s">
        <v>247</v>
      </c>
      <c r="D308" s="357">
        <v>3</v>
      </c>
      <c r="E308" s="389">
        <v>0.8</v>
      </c>
      <c r="F308" s="389">
        <v>0.6</v>
      </c>
      <c r="G308" s="364" t="s">
        <v>1017</v>
      </c>
      <c r="H308" s="375">
        <f>D308*(E308+F308)</f>
        <v>4.1999999999999993</v>
      </c>
      <c r="I308" s="186"/>
      <c r="J308" s="186"/>
    </row>
    <row r="309" spans="2:10" ht="18">
      <c r="B309" s="351"/>
      <c r="C309" s="395" t="s">
        <v>248</v>
      </c>
      <c r="D309" s="357">
        <v>2</v>
      </c>
      <c r="E309" s="389">
        <v>0.9</v>
      </c>
      <c r="F309" s="389">
        <v>0.6</v>
      </c>
      <c r="G309" s="364" t="s">
        <v>1017</v>
      </c>
      <c r="H309" s="375">
        <f>D309*(E309+F309)</f>
        <v>3</v>
      </c>
      <c r="I309" s="186"/>
      <c r="J309" s="186"/>
    </row>
    <row r="310" spans="2:10" ht="18">
      <c r="B310" s="351"/>
      <c r="C310" s="351"/>
      <c r="D310" s="362"/>
      <c r="E310" s="411"/>
      <c r="F310" s="185"/>
      <c r="G310" s="185"/>
      <c r="H310" s="207"/>
      <c r="I310" s="186"/>
      <c r="J310" s="186"/>
    </row>
    <row r="311" spans="2:10" ht="18">
      <c r="B311" s="386">
        <v>9</v>
      </c>
      <c r="C311" s="386" t="s">
        <v>924</v>
      </c>
      <c r="D311" s="362"/>
      <c r="E311" s="338"/>
      <c r="F311" s="185"/>
      <c r="G311" s="185"/>
      <c r="H311" s="207"/>
      <c r="I311" s="186"/>
      <c r="J311" s="186"/>
    </row>
    <row r="312" spans="2:10" ht="90">
      <c r="B312" s="339" t="s">
        <v>522</v>
      </c>
      <c r="C312" s="339" t="s">
        <v>1295</v>
      </c>
      <c r="D312" s="340" t="s">
        <v>180</v>
      </c>
      <c r="E312" s="418">
        <f>TRUNC(SUM(H314),2)</f>
        <v>31.5</v>
      </c>
      <c r="F312" s="185"/>
      <c r="G312" s="185"/>
      <c r="H312" s="207"/>
      <c r="I312" s="186"/>
      <c r="J312" s="186"/>
    </row>
    <row r="313" spans="2:10" ht="55.5">
      <c r="B313" s="351"/>
      <c r="C313" s="374" t="s">
        <v>1384</v>
      </c>
      <c r="D313" s="357" t="s">
        <v>233</v>
      </c>
      <c r="E313" s="357" t="s">
        <v>240</v>
      </c>
      <c r="F313" s="357" t="s">
        <v>236</v>
      </c>
      <c r="G313" s="363" t="s">
        <v>232</v>
      </c>
      <c r="H313" s="375" t="s">
        <v>990</v>
      </c>
      <c r="I313" s="186"/>
      <c r="J313" s="186"/>
    </row>
    <row r="314" spans="2:10" ht="18.5">
      <c r="B314" s="351"/>
      <c r="C314" s="374" t="s">
        <v>1386</v>
      </c>
      <c r="D314" s="357">
        <v>1</v>
      </c>
      <c r="E314" s="389">
        <v>4.5</v>
      </c>
      <c r="F314" s="389">
        <v>7</v>
      </c>
      <c r="G314" s="364" t="s">
        <v>1385</v>
      </c>
      <c r="H314" s="375">
        <f>TRUNC(D314*((F314*E314)),2)</f>
        <v>31.5</v>
      </c>
      <c r="I314" s="186"/>
      <c r="J314" s="186"/>
    </row>
    <row r="315" spans="2:10" ht="18">
      <c r="B315" s="351"/>
      <c r="C315" s="351"/>
      <c r="D315" s="362"/>
      <c r="E315" s="384"/>
      <c r="F315" s="185"/>
      <c r="G315" s="185"/>
      <c r="H315" s="207"/>
      <c r="I315" s="186"/>
      <c r="J315" s="186"/>
    </row>
    <row r="316" spans="2:10" ht="54">
      <c r="B316" s="339" t="s">
        <v>523</v>
      </c>
      <c r="C316" s="339" t="s">
        <v>1296</v>
      </c>
      <c r="D316" s="340" t="s">
        <v>180</v>
      </c>
      <c r="E316" s="418">
        <f>D317</f>
        <v>31.5</v>
      </c>
      <c r="F316" s="185"/>
      <c r="G316" s="185"/>
      <c r="H316" s="207"/>
      <c r="I316" s="186"/>
      <c r="J316" s="186"/>
    </row>
    <row r="317" spans="2:10" ht="18">
      <c r="B317" s="351"/>
      <c r="C317" s="395" t="s">
        <v>1387</v>
      </c>
      <c r="D317" s="354">
        <f>E312</f>
        <v>31.5</v>
      </c>
      <c r="E317" s="384"/>
      <c r="F317" s="185"/>
      <c r="G317" s="185"/>
      <c r="H317" s="207"/>
      <c r="I317" s="186"/>
      <c r="J317" s="186"/>
    </row>
    <row r="318" spans="2:10" ht="18">
      <c r="B318" s="351"/>
      <c r="C318" s="351"/>
      <c r="D318" s="362"/>
      <c r="E318" s="384"/>
      <c r="F318" s="185"/>
      <c r="G318" s="185"/>
      <c r="H318" s="207"/>
      <c r="I318" s="186"/>
      <c r="J318" s="186"/>
    </row>
    <row r="319" spans="2:10" ht="72">
      <c r="B319" s="339" t="s">
        <v>524</v>
      </c>
      <c r="C319" s="339" t="s">
        <v>1297</v>
      </c>
      <c r="D319" s="340" t="s">
        <v>188</v>
      </c>
      <c r="E319" s="418">
        <f>D321</f>
        <v>4.5</v>
      </c>
      <c r="F319" s="185"/>
      <c r="G319" s="185"/>
      <c r="H319" s="207"/>
      <c r="I319" s="186"/>
      <c r="J319" s="186"/>
    </row>
    <row r="320" spans="2:10" ht="55.5">
      <c r="B320" s="351"/>
      <c r="C320" s="374" t="s">
        <v>1384</v>
      </c>
      <c r="D320" s="357" t="s">
        <v>233</v>
      </c>
      <c r="E320" s="338"/>
      <c r="F320" s="185"/>
      <c r="G320" s="185"/>
      <c r="H320" s="207"/>
      <c r="I320" s="186"/>
      <c r="J320" s="186"/>
    </row>
    <row r="321" spans="2:10" ht="18.5">
      <c r="B321" s="351"/>
      <c r="C321" s="374" t="s">
        <v>1386</v>
      </c>
      <c r="D321" s="354">
        <v>4.5</v>
      </c>
      <c r="E321" s="338"/>
      <c r="F321" s="185"/>
      <c r="G321" s="185"/>
      <c r="H321" s="207"/>
      <c r="I321" s="186"/>
      <c r="J321" s="186"/>
    </row>
    <row r="322" spans="2:10" ht="18">
      <c r="B322" s="351"/>
      <c r="C322" s="351"/>
      <c r="D322" s="362"/>
      <c r="E322" s="338"/>
      <c r="F322" s="185"/>
      <c r="G322" s="185"/>
      <c r="H322" s="207"/>
      <c r="I322" s="186"/>
      <c r="J322" s="186"/>
    </row>
    <row r="323" spans="2:10" ht="18">
      <c r="B323" s="386">
        <v>10</v>
      </c>
      <c r="C323" s="386" t="s">
        <v>193</v>
      </c>
      <c r="D323" s="362"/>
      <c r="E323" s="411"/>
      <c r="F323" s="185"/>
      <c r="G323" s="185"/>
      <c r="H323" s="207"/>
      <c r="I323" s="186"/>
      <c r="J323" s="186"/>
    </row>
    <row r="324" spans="2:10" ht="126">
      <c r="B324" s="339" t="s">
        <v>527</v>
      </c>
      <c r="C324" s="339" t="s">
        <v>925</v>
      </c>
      <c r="D324" s="340" t="s">
        <v>175</v>
      </c>
      <c r="E324" s="414">
        <f>D326</f>
        <v>3</v>
      </c>
      <c r="F324" s="185"/>
      <c r="G324" s="185"/>
      <c r="H324" s="207"/>
      <c r="I324" s="186"/>
      <c r="J324" s="186"/>
    </row>
    <row r="325" spans="2:10" ht="55.5">
      <c r="B325" s="351"/>
      <c r="C325" s="383" t="s">
        <v>1345</v>
      </c>
      <c r="D325" s="357" t="s">
        <v>233</v>
      </c>
      <c r="E325" s="411"/>
      <c r="F325" s="185"/>
      <c r="G325" s="185"/>
      <c r="H325" s="207"/>
      <c r="I325" s="186"/>
      <c r="J325" s="186"/>
    </row>
    <row r="326" spans="2:10" ht="18">
      <c r="B326" s="351"/>
      <c r="C326" s="395" t="s">
        <v>247</v>
      </c>
      <c r="D326" s="357">
        <v>3</v>
      </c>
      <c r="E326" s="411"/>
      <c r="F326" s="185"/>
      <c r="G326" s="185"/>
      <c r="H326" s="207"/>
      <c r="I326" s="186"/>
      <c r="J326" s="186"/>
    </row>
    <row r="327" spans="2:10" ht="18">
      <c r="B327" s="351"/>
      <c r="C327" s="351"/>
      <c r="D327" s="362"/>
      <c r="E327" s="411"/>
      <c r="F327" s="185"/>
      <c r="G327" s="185"/>
      <c r="H327" s="207"/>
      <c r="I327" s="186"/>
      <c r="J327" s="186"/>
    </row>
    <row r="328" spans="2:10" ht="54">
      <c r="B328" s="339" t="s">
        <v>528</v>
      </c>
      <c r="C328" s="339" t="s">
        <v>1388</v>
      </c>
      <c r="D328" s="340" t="s">
        <v>1298</v>
      </c>
      <c r="E328" s="418">
        <f>TRUNC(SUM(H330),2)</f>
        <v>3.78</v>
      </c>
      <c r="F328" s="369"/>
      <c r="G328" s="369"/>
      <c r="H328" s="207"/>
      <c r="I328" s="186"/>
      <c r="J328" s="186"/>
    </row>
    <row r="329" spans="2:10" ht="55.5">
      <c r="B329" s="351"/>
      <c r="C329" s="383" t="s">
        <v>1345</v>
      </c>
      <c r="D329" s="357" t="s">
        <v>233</v>
      </c>
      <c r="E329" s="357" t="s">
        <v>240</v>
      </c>
      <c r="F329" s="357" t="s">
        <v>236</v>
      </c>
      <c r="G329" s="363" t="s">
        <v>232</v>
      </c>
      <c r="H329" s="375" t="s">
        <v>990</v>
      </c>
      <c r="I329" s="186"/>
      <c r="J329" s="186"/>
    </row>
    <row r="330" spans="2:10" ht="18">
      <c r="B330" s="351"/>
      <c r="C330" s="395" t="s">
        <v>248</v>
      </c>
      <c r="D330" s="357">
        <v>2</v>
      </c>
      <c r="E330" s="389">
        <v>0.9</v>
      </c>
      <c r="F330" s="389">
        <v>2.1</v>
      </c>
      <c r="G330" s="364" t="s">
        <v>1385</v>
      </c>
      <c r="H330" s="375">
        <f>TRUNC(D330*((F330*E330)),2)</f>
        <v>3.78</v>
      </c>
      <c r="I330" s="186"/>
      <c r="J330" s="186"/>
    </row>
    <row r="331" spans="2:10" ht="18">
      <c r="B331" s="351"/>
      <c r="C331" s="351"/>
      <c r="D331" s="362"/>
      <c r="E331" s="338"/>
      <c r="F331" s="369"/>
      <c r="G331" s="369"/>
      <c r="H331" s="207"/>
      <c r="I331" s="186"/>
      <c r="J331" s="186"/>
    </row>
    <row r="332" spans="2:10" ht="72">
      <c r="B332" s="339" t="s">
        <v>529</v>
      </c>
      <c r="C332" s="339" t="s">
        <v>1222</v>
      </c>
      <c r="D332" s="340" t="s">
        <v>175</v>
      </c>
      <c r="E332" s="414">
        <f>D334</f>
        <v>10</v>
      </c>
      <c r="F332" s="369"/>
      <c r="G332" s="369"/>
      <c r="H332" s="207"/>
      <c r="I332" s="186"/>
      <c r="J332" s="186"/>
    </row>
    <row r="333" spans="2:10" ht="55.5">
      <c r="B333" s="351"/>
      <c r="C333" s="383" t="s">
        <v>1389</v>
      </c>
      <c r="D333" s="357" t="s">
        <v>233</v>
      </c>
      <c r="E333" s="372"/>
      <c r="F333" s="369"/>
      <c r="G333" s="369"/>
      <c r="H333" s="207"/>
      <c r="I333" s="186"/>
      <c r="J333" s="186"/>
    </row>
    <row r="334" spans="2:10" ht="18">
      <c r="B334" s="351"/>
      <c r="C334" s="395" t="s">
        <v>243</v>
      </c>
      <c r="D334" s="357">
        <v>10</v>
      </c>
      <c r="E334" s="372"/>
      <c r="F334" s="369"/>
      <c r="G334" s="369"/>
      <c r="H334" s="207"/>
      <c r="I334" s="186"/>
      <c r="J334" s="186"/>
    </row>
    <row r="335" spans="2:10" ht="18">
      <c r="B335" s="351"/>
      <c r="C335" s="351"/>
      <c r="D335" s="362"/>
      <c r="E335" s="372"/>
      <c r="F335" s="369"/>
      <c r="G335" s="369"/>
      <c r="H335" s="207"/>
      <c r="I335" s="186"/>
      <c r="J335" s="186"/>
    </row>
    <row r="336" spans="2:10" ht="72">
      <c r="B336" s="339" t="s">
        <v>530</v>
      </c>
      <c r="C336" s="339" t="s">
        <v>1299</v>
      </c>
      <c r="D336" s="340" t="s">
        <v>175</v>
      </c>
      <c r="E336" s="414">
        <f>D338</f>
        <v>2</v>
      </c>
      <c r="F336" s="369"/>
      <c r="G336" s="369"/>
      <c r="H336" s="207"/>
      <c r="I336" s="186"/>
      <c r="J336" s="186"/>
    </row>
    <row r="337" spans="2:13" ht="55.5">
      <c r="B337" s="351"/>
      <c r="C337" s="383" t="s">
        <v>1389</v>
      </c>
      <c r="D337" s="357" t="s">
        <v>233</v>
      </c>
      <c r="E337" s="372"/>
      <c r="F337" s="369"/>
      <c r="G337" s="369"/>
      <c r="H337" s="207"/>
      <c r="I337" s="186"/>
      <c r="J337" s="186"/>
    </row>
    <row r="338" spans="2:13" ht="18">
      <c r="B338" s="351"/>
      <c r="C338" s="395" t="s">
        <v>245</v>
      </c>
      <c r="D338" s="357">
        <v>2</v>
      </c>
      <c r="E338" s="372"/>
      <c r="F338" s="369"/>
      <c r="G338" s="369"/>
      <c r="H338" s="207"/>
      <c r="I338" s="186"/>
      <c r="J338" s="186"/>
    </row>
    <row r="339" spans="2:13" ht="18">
      <c r="B339" s="351"/>
      <c r="C339" s="406"/>
      <c r="D339" s="384"/>
      <c r="E339" s="372"/>
      <c r="F339" s="369"/>
      <c r="G339" s="369"/>
      <c r="H339" s="207"/>
      <c r="I339" s="186"/>
      <c r="J339" s="186"/>
    </row>
    <row r="340" spans="2:13" ht="54">
      <c r="B340" s="339" t="s">
        <v>531</v>
      </c>
      <c r="C340" s="339" t="s">
        <v>1571</v>
      </c>
      <c r="D340" s="340" t="s">
        <v>1572</v>
      </c>
      <c r="E340" s="418">
        <f>TRUNC(SUM(G342),2)</f>
        <v>1.2</v>
      </c>
      <c r="F340" s="369"/>
      <c r="G340" s="369"/>
      <c r="H340" s="207"/>
      <c r="I340" s="186"/>
      <c r="J340" s="186"/>
    </row>
    <row r="341" spans="2:13" ht="55.5">
      <c r="B341" s="351"/>
      <c r="C341" s="383" t="s">
        <v>1389</v>
      </c>
      <c r="D341" s="357" t="s">
        <v>233</v>
      </c>
      <c r="E341" s="357" t="s">
        <v>236</v>
      </c>
      <c r="F341" s="363" t="s">
        <v>232</v>
      </c>
      <c r="G341" s="375" t="s">
        <v>990</v>
      </c>
      <c r="I341" s="186"/>
      <c r="J341" s="186"/>
    </row>
    <row r="342" spans="2:13" ht="18">
      <c r="B342" s="351"/>
      <c r="C342" s="395" t="s">
        <v>245</v>
      </c>
      <c r="D342" s="357">
        <v>2</v>
      </c>
      <c r="E342" s="389">
        <v>0.6</v>
      </c>
      <c r="F342" s="364" t="s">
        <v>251</v>
      </c>
      <c r="G342" s="375">
        <f>TRUNC((D342*E342),2)</f>
        <v>1.2</v>
      </c>
      <c r="I342" s="186"/>
      <c r="J342" s="186"/>
    </row>
    <row r="343" spans="2:13" ht="18">
      <c r="B343" s="351"/>
      <c r="C343" s="406"/>
      <c r="D343" s="384"/>
      <c r="E343" s="416"/>
      <c r="F343" s="369"/>
      <c r="G343" s="369"/>
      <c r="H343" s="207"/>
      <c r="I343" s="186"/>
      <c r="J343" s="186"/>
    </row>
    <row r="344" spans="2:13" ht="18">
      <c r="B344" s="394">
        <v>11</v>
      </c>
      <c r="C344" s="394" t="s">
        <v>195</v>
      </c>
      <c r="D344" s="362"/>
      <c r="E344" s="372"/>
      <c r="F344" s="369"/>
      <c r="G344" s="369"/>
      <c r="H344" s="207"/>
      <c r="I344" s="186"/>
      <c r="J344" s="186"/>
    </row>
    <row r="345" spans="2:13" ht="72">
      <c r="B345" s="339" t="s">
        <v>535</v>
      </c>
      <c r="C345" s="339" t="s">
        <v>926</v>
      </c>
      <c r="D345" s="340" t="s">
        <v>180</v>
      </c>
      <c r="E345" s="413">
        <f>TRUNC((SUM(M348:M353))+(I356+I357+I358),2)</f>
        <v>97.72</v>
      </c>
      <c r="F345" s="319"/>
      <c r="G345" s="369"/>
      <c r="H345" s="207"/>
      <c r="I345" s="186"/>
      <c r="J345" s="186"/>
    </row>
    <row r="346" spans="2:13" ht="18">
      <c r="B346" s="351"/>
      <c r="C346" s="758" t="s">
        <v>1394</v>
      </c>
      <c r="D346" s="760" t="s">
        <v>233</v>
      </c>
      <c r="E346" s="780" t="s">
        <v>236</v>
      </c>
      <c r="F346" s="780" t="s">
        <v>1339</v>
      </c>
      <c r="G346" s="780" t="s">
        <v>1408</v>
      </c>
      <c r="H346" s="780"/>
      <c r="I346" s="780"/>
      <c r="J346" s="780"/>
      <c r="K346" s="780"/>
      <c r="L346" s="756" t="s">
        <v>235</v>
      </c>
      <c r="M346" s="756" t="s">
        <v>239</v>
      </c>
    </row>
    <row r="347" spans="2:13" ht="35">
      <c r="B347" s="351"/>
      <c r="C347" s="759"/>
      <c r="D347" s="761"/>
      <c r="E347" s="780"/>
      <c r="F347" s="780"/>
      <c r="G347" s="354" t="s">
        <v>241</v>
      </c>
      <c r="H347" s="354" t="s">
        <v>250</v>
      </c>
      <c r="I347" s="354" t="s">
        <v>1390</v>
      </c>
      <c r="J347" s="381" t="s">
        <v>235</v>
      </c>
      <c r="K347" s="381" t="s">
        <v>1391</v>
      </c>
      <c r="L347" s="757"/>
      <c r="M347" s="757"/>
    </row>
    <row r="348" spans="2:13" ht="18">
      <c r="B348" s="351"/>
      <c r="C348" s="395" t="s">
        <v>1395</v>
      </c>
      <c r="D348" s="357">
        <v>2</v>
      </c>
      <c r="E348" s="389">
        <v>3.9</v>
      </c>
      <c r="F348" s="389">
        <v>3</v>
      </c>
      <c r="G348" s="375">
        <v>4</v>
      </c>
      <c r="H348" s="375">
        <v>0.6</v>
      </c>
      <c r="I348" s="375">
        <v>0.4</v>
      </c>
      <c r="J348" s="375" t="s">
        <v>1392</v>
      </c>
      <c r="K348" s="375">
        <f t="shared" ref="K348:K353" si="2">H348*G348*I348</f>
        <v>0.96</v>
      </c>
      <c r="L348" s="364" t="s">
        <v>1393</v>
      </c>
      <c r="M348" s="421">
        <f t="shared" ref="M348:M353" si="3">((D348*E348*F348)-K348)</f>
        <v>22.439999999999998</v>
      </c>
    </row>
    <row r="349" spans="2:13" ht="18">
      <c r="B349" s="351"/>
      <c r="C349" s="395" t="s">
        <v>1396</v>
      </c>
      <c r="D349" s="357">
        <v>2</v>
      </c>
      <c r="E349" s="389">
        <v>3.9</v>
      </c>
      <c r="F349" s="389">
        <v>3.82</v>
      </c>
      <c r="G349" s="375">
        <v>4</v>
      </c>
      <c r="H349" s="375">
        <v>0.9</v>
      </c>
      <c r="I349" s="375">
        <v>2.1</v>
      </c>
      <c r="J349" s="375" t="s">
        <v>1392</v>
      </c>
      <c r="K349" s="375">
        <f t="shared" si="2"/>
        <v>7.5600000000000005</v>
      </c>
      <c r="L349" s="364" t="s">
        <v>1393</v>
      </c>
      <c r="M349" s="421">
        <f t="shared" si="3"/>
        <v>22.235999999999997</v>
      </c>
    </row>
    <row r="350" spans="2:13" ht="18">
      <c r="B350" s="351"/>
      <c r="C350" s="395" t="s">
        <v>1397</v>
      </c>
      <c r="D350" s="357">
        <v>2</v>
      </c>
      <c r="E350" s="389">
        <v>2.2000000000000002</v>
      </c>
      <c r="F350" s="389">
        <v>2.85</v>
      </c>
      <c r="G350" s="375"/>
      <c r="H350" s="375"/>
      <c r="I350" s="375"/>
      <c r="J350" s="375" t="s">
        <v>1392</v>
      </c>
      <c r="K350" s="375">
        <f t="shared" si="2"/>
        <v>0</v>
      </c>
      <c r="L350" s="364" t="s">
        <v>1393</v>
      </c>
      <c r="M350" s="421">
        <f t="shared" si="3"/>
        <v>12.540000000000001</v>
      </c>
    </row>
    <row r="351" spans="2:13" ht="18">
      <c r="B351" s="351"/>
      <c r="C351" s="395" t="s">
        <v>1398</v>
      </c>
      <c r="D351" s="357">
        <v>2</v>
      </c>
      <c r="E351" s="389">
        <v>3.9</v>
      </c>
      <c r="F351" s="389">
        <v>3.88</v>
      </c>
      <c r="G351" s="375">
        <v>2</v>
      </c>
      <c r="H351" s="375">
        <v>3.4</v>
      </c>
      <c r="I351" s="375">
        <v>2.1</v>
      </c>
      <c r="J351" s="375" t="s">
        <v>1392</v>
      </c>
      <c r="K351" s="375">
        <f t="shared" si="2"/>
        <v>14.28</v>
      </c>
      <c r="L351" s="364" t="s">
        <v>1393</v>
      </c>
      <c r="M351" s="421">
        <f t="shared" si="3"/>
        <v>15.984</v>
      </c>
    </row>
    <row r="352" spans="2:13" ht="18">
      <c r="B352" s="351"/>
      <c r="C352" s="355" t="s">
        <v>1407</v>
      </c>
      <c r="D352" s="357">
        <v>1</v>
      </c>
      <c r="E352" s="389">
        <v>2.2000000000000002</v>
      </c>
      <c r="F352" s="389">
        <v>3</v>
      </c>
      <c r="G352" s="375"/>
      <c r="H352" s="375"/>
      <c r="I352" s="375"/>
      <c r="J352" s="375" t="s">
        <v>1392</v>
      </c>
      <c r="K352" s="375">
        <f t="shared" si="2"/>
        <v>0</v>
      </c>
      <c r="L352" s="364" t="s">
        <v>1393</v>
      </c>
      <c r="M352" s="421">
        <f t="shared" si="3"/>
        <v>6.6000000000000005</v>
      </c>
    </row>
    <row r="353" spans="2:13" ht="18">
      <c r="B353" s="351"/>
      <c r="C353" s="355" t="s">
        <v>1406</v>
      </c>
      <c r="D353" s="357">
        <v>1</v>
      </c>
      <c r="E353" s="389">
        <v>3.3</v>
      </c>
      <c r="F353" s="389">
        <v>3</v>
      </c>
      <c r="G353" s="375">
        <v>1</v>
      </c>
      <c r="H353" s="375">
        <v>3.15</v>
      </c>
      <c r="I353" s="375">
        <v>2.1</v>
      </c>
      <c r="J353" s="375" t="s">
        <v>1392</v>
      </c>
      <c r="K353" s="375">
        <f t="shared" si="2"/>
        <v>6.6150000000000002</v>
      </c>
      <c r="L353" s="364" t="s">
        <v>1393</v>
      </c>
      <c r="M353" s="421">
        <f t="shared" si="3"/>
        <v>3.2849999999999984</v>
      </c>
    </row>
    <row r="354" spans="2:13" ht="18">
      <c r="B354" s="351"/>
      <c r="C354" s="406"/>
      <c r="D354" s="384"/>
      <c r="E354" s="373"/>
      <c r="F354" s="373"/>
      <c r="G354" s="319"/>
      <c r="H354" s="385"/>
      <c r="I354" s="385"/>
      <c r="J354" s="385"/>
      <c r="K354" s="385"/>
      <c r="L354" s="368"/>
      <c r="M354" s="350"/>
    </row>
    <row r="355" spans="2:13" ht="35">
      <c r="B355" s="351"/>
      <c r="C355" s="355" t="s">
        <v>1399</v>
      </c>
      <c r="D355" s="354" t="s">
        <v>233</v>
      </c>
      <c r="E355" s="354" t="s">
        <v>236</v>
      </c>
      <c r="F355" s="354" t="s">
        <v>1400</v>
      </c>
      <c r="G355" s="354" t="s">
        <v>1401</v>
      </c>
      <c r="H355" s="375" t="s">
        <v>235</v>
      </c>
      <c r="I355" s="375" t="s">
        <v>239</v>
      </c>
      <c r="J355" s="385"/>
      <c r="K355" s="385"/>
      <c r="L355" s="368"/>
      <c r="M355" s="350"/>
    </row>
    <row r="356" spans="2:13" ht="18">
      <c r="B356" s="351"/>
      <c r="C356" s="355" t="s">
        <v>1405</v>
      </c>
      <c r="D356" s="354">
        <v>1</v>
      </c>
      <c r="E356" s="389">
        <v>4.16</v>
      </c>
      <c r="F356" s="389">
        <v>2.99</v>
      </c>
      <c r="G356" s="354">
        <v>4.45</v>
      </c>
      <c r="H356" s="375" t="s">
        <v>1402</v>
      </c>
      <c r="I356" s="375">
        <f>(((G356+F356)*E356)/2)*D356</f>
        <v>15.475200000000001</v>
      </c>
      <c r="J356" s="385"/>
      <c r="K356" s="385"/>
      <c r="L356" s="368"/>
      <c r="M356" s="350"/>
    </row>
    <row r="357" spans="2:13" ht="18">
      <c r="B357" s="351"/>
      <c r="C357" s="355" t="s">
        <v>1405</v>
      </c>
      <c r="D357" s="354">
        <v>1</v>
      </c>
      <c r="E357" s="389">
        <v>1.64</v>
      </c>
      <c r="F357" s="389">
        <v>3.88</v>
      </c>
      <c r="G357" s="354">
        <v>4.45</v>
      </c>
      <c r="H357" s="375" t="s">
        <v>1402</v>
      </c>
      <c r="I357" s="375">
        <f>(((G357+F357)*E357)/2)*D357</f>
        <v>6.8305999999999996</v>
      </c>
      <c r="J357" s="385"/>
      <c r="K357" s="385"/>
      <c r="L357" s="368"/>
      <c r="M357" s="350"/>
    </row>
    <row r="358" spans="2:13" ht="18">
      <c r="B358" s="351"/>
      <c r="C358" s="355" t="s">
        <v>1403</v>
      </c>
      <c r="D358" s="354">
        <v>-1</v>
      </c>
      <c r="E358" s="389">
        <v>3.65</v>
      </c>
      <c r="F358" s="389">
        <v>2.1</v>
      </c>
      <c r="G358" s="354">
        <v>0</v>
      </c>
      <c r="H358" s="375" t="s">
        <v>1404</v>
      </c>
      <c r="I358" s="375">
        <f>D358*E358*F358</f>
        <v>-7.665</v>
      </c>
      <c r="J358" s="385"/>
      <c r="K358" s="385"/>
      <c r="L358" s="368"/>
      <c r="M358" s="350"/>
    </row>
    <row r="359" spans="2:13" ht="18">
      <c r="B359" s="351"/>
      <c r="C359" s="371"/>
      <c r="D359" s="372"/>
      <c r="E359" s="373"/>
      <c r="F359" s="373"/>
      <c r="G359" s="372"/>
      <c r="H359" s="385"/>
      <c r="I359" s="385"/>
      <c r="J359" s="385"/>
      <c r="K359" s="385"/>
      <c r="L359" s="368"/>
      <c r="M359" s="350"/>
    </row>
    <row r="360" spans="2:13" ht="18">
      <c r="B360" s="351"/>
      <c r="C360" s="406"/>
      <c r="D360" s="384"/>
      <c r="E360" s="373"/>
      <c r="F360" s="373"/>
      <c r="G360" s="319"/>
      <c r="H360" s="385"/>
      <c r="I360" s="385"/>
      <c r="J360" s="385"/>
      <c r="K360" s="385"/>
      <c r="L360" s="368"/>
      <c r="M360" s="350"/>
    </row>
    <row r="361" spans="2:13" ht="108">
      <c r="B361" s="339" t="s">
        <v>536</v>
      </c>
      <c r="C361" s="339" t="s">
        <v>927</v>
      </c>
      <c r="D361" s="340" t="s">
        <v>180</v>
      </c>
      <c r="E361" s="417">
        <f>TRUNC((SUM(M364:M373))+(I377+I378+I379),2)</f>
        <v>73.44</v>
      </c>
      <c r="F361" s="319"/>
      <c r="G361" s="369"/>
      <c r="H361" s="207"/>
      <c r="I361" s="186"/>
      <c r="J361" s="186"/>
    </row>
    <row r="362" spans="2:13" ht="18">
      <c r="B362" s="351"/>
      <c r="C362" s="758" t="s">
        <v>1394</v>
      </c>
      <c r="D362" s="760" t="s">
        <v>233</v>
      </c>
      <c r="E362" s="760" t="s">
        <v>236</v>
      </c>
      <c r="F362" s="780" t="s">
        <v>1339</v>
      </c>
      <c r="G362" s="780" t="s">
        <v>1408</v>
      </c>
      <c r="H362" s="780"/>
      <c r="I362" s="780"/>
      <c r="J362" s="780"/>
      <c r="K362" s="780"/>
      <c r="L362" s="756" t="s">
        <v>235</v>
      </c>
      <c r="M362" s="756" t="s">
        <v>239</v>
      </c>
    </row>
    <row r="363" spans="2:13" ht="35">
      <c r="B363" s="351"/>
      <c r="C363" s="759"/>
      <c r="D363" s="761"/>
      <c r="E363" s="761"/>
      <c r="F363" s="780"/>
      <c r="G363" s="354" t="s">
        <v>241</v>
      </c>
      <c r="H363" s="354" t="s">
        <v>250</v>
      </c>
      <c r="I363" s="354" t="s">
        <v>1390</v>
      </c>
      <c r="J363" s="381" t="s">
        <v>235</v>
      </c>
      <c r="K363" s="381" t="s">
        <v>1391</v>
      </c>
      <c r="L363" s="757"/>
      <c r="M363" s="757"/>
    </row>
    <row r="364" spans="2:13" ht="18">
      <c r="B364" s="351"/>
      <c r="C364" s="395" t="s">
        <v>1409</v>
      </c>
      <c r="D364" s="357">
        <v>1</v>
      </c>
      <c r="E364" s="389">
        <v>3.9</v>
      </c>
      <c r="F364" s="389">
        <v>3</v>
      </c>
      <c r="G364" s="375">
        <v>2</v>
      </c>
      <c r="H364" s="375">
        <v>0.6</v>
      </c>
      <c r="I364" s="375">
        <v>0.4</v>
      </c>
      <c r="J364" s="375" t="s">
        <v>1392</v>
      </c>
      <c r="K364" s="375">
        <f t="shared" ref="K364:K373" si="4">H364*G364*I364</f>
        <v>0.48</v>
      </c>
      <c r="L364" s="364" t="s">
        <v>1393</v>
      </c>
      <c r="M364" s="421">
        <f t="shared" ref="M364:M373" si="5">((D364*E364*F364)-K364)</f>
        <v>11.219999999999999</v>
      </c>
    </row>
    <row r="365" spans="2:13" ht="18">
      <c r="B365" s="351"/>
      <c r="C365" s="395" t="s">
        <v>1410</v>
      </c>
      <c r="D365" s="357">
        <v>1</v>
      </c>
      <c r="E365" s="389">
        <v>1.8</v>
      </c>
      <c r="F365" s="389">
        <v>1.1499999999999999</v>
      </c>
      <c r="G365" s="375">
        <v>1</v>
      </c>
      <c r="H365" s="375">
        <v>0.6</v>
      </c>
      <c r="I365" s="375">
        <v>0.4</v>
      </c>
      <c r="J365" s="375" t="s">
        <v>1392</v>
      </c>
      <c r="K365" s="375">
        <f t="shared" si="4"/>
        <v>0.24</v>
      </c>
      <c r="L365" s="364" t="s">
        <v>1393</v>
      </c>
      <c r="M365" s="421">
        <f t="shared" si="5"/>
        <v>1.8299999999999998</v>
      </c>
    </row>
    <row r="366" spans="2:13" ht="18">
      <c r="B366" s="351"/>
      <c r="C366" s="395" t="s">
        <v>1410</v>
      </c>
      <c r="D366" s="357">
        <v>2</v>
      </c>
      <c r="E366" s="389">
        <v>2.2000000000000002</v>
      </c>
      <c r="F366" s="389">
        <v>1.1499999999999999</v>
      </c>
      <c r="G366" s="375"/>
      <c r="H366" s="375"/>
      <c r="I366" s="375"/>
      <c r="J366" s="375" t="s">
        <v>1392</v>
      </c>
      <c r="K366" s="375">
        <f t="shared" si="4"/>
        <v>0</v>
      </c>
      <c r="L366" s="364" t="s">
        <v>1393</v>
      </c>
      <c r="M366" s="421">
        <f t="shared" si="5"/>
        <v>5.0599999999999996</v>
      </c>
    </row>
    <row r="367" spans="2:13" ht="18">
      <c r="B367" s="351"/>
      <c r="C367" s="395" t="s">
        <v>1410</v>
      </c>
      <c r="D367" s="357">
        <v>1</v>
      </c>
      <c r="E367" s="389">
        <v>1.8</v>
      </c>
      <c r="F367" s="389">
        <v>1.1499999999999999</v>
      </c>
      <c r="G367" s="375">
        <v>1</v>
      </c>
      <c r="H367" s="375">
        <v>0.9</v>
      </c>
      <c r="I367" s="375">
        <v>0.4</v>
      </c>
      <c r="J367" s="375" t="s">
        <v>1392</v>
      </c>
      <c r="K367" s="375">
        <f t="shared" si="4"/>
        <v>0.36000000000000004</v>
      </c>
      <c r="L367" s="364" t="s">
        <v>1393</v>
      </c>
      <c r="M367" s="421">
        <f t="shared" si="5"/>
        <v>1.7099999999999997</v>
      </c>
    </row>
    <row r="368" spans="2:13" ht="18">
      <c r="B368" s="351"/>
      <c r="C368" s="395" t="s">
        <v>1411</v>
      </c>
      <c r="D368" s="357">
        <v>1</v>
      </c>
      <c r="E368" s="389">
        <v>1.8</v>
      </c>
      <c r="F368" s="389">
        <v>1.1499999999999999</v>
      </c>
      <c r="G368" s="375">
        <v>1</v>
      </c>
      <c r="H368" s="375">
        <v>0.6</v>
      </c>
      <c r="I368" s="375">
        <v>0.4</v>
      </c>
      <c r="J368" s="375" t="s">
        <v>1392</v>
      </c>
      <c r="K368" s="375">
        <f t="shared" si="4"/>
        <v>0.24</v>
      </c>
      <c r="L368" s="364" t="s">
        <v>1393</v>
      </c>
      <c r="M368" s="421">
        <f t="shared" si="5"/>
        <v>1.8299999999999998</v>
      </c>
    </row>
    <row r="369" spans="2:13" ht="18">
      <c r="B369" s="351"/>
      <c r="C369" s="395" t="s">
        <v>1411</v>
      </c>
      <c r="D369" s="357">
        <v>2</v>
      </c>
      <c r="E369" s="389">
        <v>2.2000000000000002</v>
      </c>
      <c r="F369" s="389">
        <v>1.1499999999999999</v>
      </c>
      <c r="G369" s="375"/>
      <c r="H369" s="375"/>
      <c r="I369" s="375"/>
      <c r="J369" s="375" t="s">
        <v>1392</v>
      </c>
      <c r="K369" s="375">
        <f t="shared" si="4"/>
        <v>0</v>
      </c>
      <c r="L369" s="364" t="s">
        <v>1393</v>
      </c>
      <c r="M369" s="421">
        <f t="shared" si="5"/>
        <v>5.0599999999999996</v>
      </c>
    </row>
    <row r="370" spans="2:13" ht="18">
      <c r="B370" s="351"/>
      <c r="C370" s="395" t="s">
        <v>1411</v>
      </c>
      <c r="D370" s="357">
        <v>1</v>
      </c>
      <c r="E370" s="389">
        <v>1.8</v>
      </c>
      <c r="F370" s="389">
        <v>1.1499999999999999</v>
      </c>
      <c r="G370" s="375">
        <v>1</v>
      </c>
      <c r="H370" s="375">
        <v>0.9</v>
      </c>
      <c r="I370" s="375">
        <v>0.4</v>
      </c>
      <c r="J370" s="375" t="s">
        <v>1392</v>
      </c>
      <c r="K370" s="375">
        <f t="shared" si="4"/>
        <v>0.36000000000000004</v>
      </c>
      <c r="L370" s="364" t="s">
        <v>1393</v>
      </c>
      <c r="M370" s="421">
        <f t="shared" si="5"/>
        <v>1.7099999999999997</v>
      </c>
    </row>
    <row r="371" spans="2:13" ht="18">
      <c r="B371" s="351"/>
      <c r="C371" s="395" t="s">
        <v>1396</v>
      </c>
      <c r="D371" s="357">
        <v>1</v>
      </c>
      <c r="E371" s="389">
        <v>3.9</v>
      </c>
      <c r="F371" s="389">
        <v>3.82</v>
      </c>
      <c r="G371" s="375">
        <v>2</v>
      </c>
      <c r="H371" s="375">
        <v>0.9</v>
      </c>
      <c r="I371" s="375">
        <v>2.1</v>
      </c>
      <c r="J371" s="375" t="s">
        <v>1392</v>
      </c>
      <c r="K371" s="375">
        <f t="shared" si="4"/>
        <v>3.7800000000000002</v>
      </c>
      <c r="L371" s="364" t="s">
        <v>1393</v>
      </c>
      <c r="M371" s="421">
        <f t="shared" si="5"/>
        <v>11.117999999999999</v>
      </c>
    </row>
    <row r="372" spans="2:13" ht="18">
      <c r="B372" s="351"/>
      <c r="C372" s="395" t="s">
        <v>1398</v>
      </c>
      <c r="D372" s="357">
        <v>2</v>
      </c>
      <c r="E372" s="389">
        <v>3.9</v>
      </c>
      <c r="F372" s="389">
        <v>3.88</v>
      </c>
      <c r="G372" s="375">
        <v>2</v>
      </c>
      <c r="H372" s="375">
        <v>3.4</v>
      </c>
      <c r="I372" s="375">
        <v>2.1</v>
      </c>
      <c r="J372" s="375" t="s">
        <v>1392</v>
      </c>
      <c r="K372" s="375">
        <f t="shared" si="4"/>
        <v>14.28</v>
      </c>
      <c r="L372" s="364" t="s">
        <v>1393</v>
      </c>
      <c r="M372" s="421">
        <f t="shared" si="5"/>
        <v>15.984</v>
      </c>
    </row>
    <row r="373" spans="2:13" ht="18">
      <c r="B373" s="351"/>
      <c r="C373" s="355" t="s">
        <v>1406</v>
      </c>
      <c r="D373" s="357">
        <v>1</v>
      </c>
      <c r="E373" s="389">
        <v>3.3</v>
      </c>
      <c r="F373" s="389">
        <v>3</v>
      </c>
      <c r="G373" s="375">
        <v>1</v>
      </c>
      <c r="H373" s="375">
        <v>3.15</v>
      </c>
      <c r="I373" s="375">
        <v>2.1</v>
      </c>
      <c r="J373" s="375" t="s">
        <v>1392</v>
      </c>
      <c r="K373" s="375">
        <f t="shared" si="4"/>
        <v>6.6150000000000002</v>
      </c>
      <c r="L373" s="364" t="s">
        <v>1393</v>
      </c>
      <c r="M373" s="421">
        <f t="shared" si="5"/>
        <v>3.2849999999999984</v>
      </c>
    </row>
    <row r="374" spans="2:13" ht="18">
      <c r="B374" s="351"/>
      <c r="C374" s="406"/>
      <c r="D374" s="384"/>
      <c r="E374" s="373"/>
      <c r="F374" s="373"/>
      <c r="G374" s="319"/>
      <c r="H374" s="385"/>
      <c r="I374" s="385"/>
      <c r="J374" s="385"/>
      <c r="K374" s="385"/>
      <c r="L374" s="368"/>
      <c r="M374" s="350"/>
    </row>
    <row r="375" spans="2:13" ht="18">
      <c r="B375" s="351"/>
      <c r="C375" s="406"/>
      <c r="D375" s="384"/>
      <c r="E375" s="373"/>
      <c r="F375" s="373"/>
      <c r="G375" s="319"/>
      <c r="H375" s="385"/>
      <c r="I375" s="385"/>
      <c r="J375" s="385"/>
      <c r="K375" s="385"/>
      <c r="L375" s="368"/>
      <c r="M375" s="350"/>
    </row>
    <row r="376" spans="2:13" ht="35">
      <c r="B376" s="351"/>
      <c r="C376" s="355" t="s">
        <v>1399</v>
      </c>
      <c r="D376" s="354" t="s">
        <v>233</v>
      </c>
      <c r="E376" s="354" t="s">
        <v>236</v>
      </c>
      <c r="F376" s="354" t="s">
        <v>1400</v>
      </c>
      <c r="G376" s="354" t="s">
        <v>1401</v>
      </c>
      <c r="H376" s="375" t="s">
        <v>235</v>
      </c>
      <c r="I376" s="375" t="s">
        <v>239</v>
      </c>
      <c r="J376" s="385"/>
      <c r="K376" s="385"/>
      <c r="L376" s="368"/>
      <c r="M376" s="350"/>
    </row>
    <row r="377" spans="2:13" ht="18">
      <c r="B377" s="351"/>
      <c r="C377" s="355" t="s">
        <v>1405</v>
      </c>
      <c r="D377" s="354">
        <v>1</v>
      </c>
      <c r="E377" s="389">
        <v>4.16</v>
      </c>
      <c r="F377" s="389">
        <v>2.99</v>
      </c>
      <c r="G377" s="354">
        <v>4.45</v>
      </c>
      <c r="H377" s="375" t="s">
        <v>1402</v>
      </c>
      <c r="I377" s="375">
        <f>(((G377+F377)*E377)/2)*D377</f>
        <v>15.475200000000001</v>
      </c>
      <c r="J377" s="385"/>
      <c r="K377" s="385"/>
      <c r="L377" s="368"/>
      <c r="M377" s="350"/>
    </row>
    <row r="378" spans="2:13" ht="18">
      <c r="B378" s="351"/>
      <c r="C378" s="355" t="s">
        <v>1405</v>
      </c>
      <c r="D378" s="354">
        <v>1</v>
      </c>
      <c r="E378" s="389">
        <v>1.64</v>
      </c>
      <c r="F378" s="389">
        <v>3.88</v>
      </c>
      <c r="G378" s="354">
        <v>4.45</v>
      </c>
      <c r="H378" s="375" t="s">
        <v>1402</v>
      </c>
      <c r="I378" s="375">
        <f>(((G378+F378)*E378)/2)*D378</f>
        <v>6.8305999999999996</v>
      </c>
      <c r="J378" s="385"/>
      <c r="K378" s="385"/>
      <c r="L378" s="368"/>
      <c r="M378" s="350"/>
    </row>
    <row r="379" spans="2:13" ht="18">
      <c r="B379" s="351"/>
      <c r="C379" s="355" t="s">
        <v>1403</v>
      </c>
      <c r="D379" s="354">
        <v>-1</v>
      </c>
      <c r="E379" s="389">
        <v>3.65</v>
      </c>
      <c r="F379" s="389">
        <v>2.1</v>
      </c>
      <c r="G379" s="354">
        <v>0</v>
      </c>
      <c r="H379" s="375" t="s">
        <v>1404</v>
      </c>
      <c r="I379" s="375">
        <f>D379*E379*F379</f>
        <v>-7.665</v>
      </c>
      <c r="J379" s="385"/>
      <c r="K379" s="385"/>
      <c r="L379" s="368"/>
      <c r="M379" s="350"/>
    </row>
    <row r="380" spans="2:13" ht="18">
      <c r="B380" s="351"/>
      <c r="C380" s="371"/>
      <c r="D380" s="372"/>
      <c r="E380" s="373"/>
      <c r="F380" s="373"/>
      <c r="G380" s="372"/>
      <c r="H380" s="385"/>
      <c r="I380" s="385"/>
      <c r="J380" s="385"/>
      <c r="K380" s="385"/>
      <c r="L380" s="368"/>
      <c r="M380" s="350"/>
    </row>
    <row r="381" spans="2:13" ht="18">
      <c r="B381" s="351"/>
      <c r="C381" s="351"/>
      <c r="D381" s="362"/>
      <c r="E381" s="338"/>
      <c r="F381" s="319"/>
      <c r="G381" s="369"/>
      <c r="H381" s="207"/>
      <c r="I381" s="186"/>
      <c r="J381" s="186"/>
    </row>
    <row r="382" spans="2:13" ht="108">
      <c r="B382" s="339" t="s">
        <v>954</v>
      </c>
      <c r="C382" s="339" t="s">
        <v>928</v>
      </c>
      <c r="D382" s="340" t="s">
        <v>180</v>
      </c>
      <c r="E382" s="417">
        <f>TRUNC((SUM(M385:M388)),2)</f>
        <v>24.14</v>
      </c>
      <c r="F382" s="384"/>
      <c r="G382" s="349"/>
      <c r="H382" s="350"/>
      <c r="J382" s="186"/>
    </row>
    <row r="383" spans="2:13" ht="18">
      <c r="B383" s="351"/>
      <c r="C383" s="758" t="s">
        <v>1394</v>
      </c>
      <c r="D383" s="760" t="s">
        <v>233</v>
      </c>
      <c r="E383" s="760" t="s">
        <v>236</v>
      </c>
      <c r="F383" s="780" t="s">
        <v>1339</v>
      </c>
      <c r="G383" s="780" t="s">
        <v>1408</v>
      </c>
      <c r="H383" s="780"/>
      <c r="I383" s="780"/>
      <c r="J383" s="780"/>
      <c r="K383" s="780"/>
      <c r="L383" s="756" t="s">
        <v>235</v>
      </c>
      <c r="M383" s="756" t="s">
        <v>239</v>
      </c>
    </row>
    <row r="384" spans="2:13" ht="35">
      <c r="B384" s="351"/>
      <c r="C384" s="759"/>
      <c r="D384" s="761"/>
      <c r="E384" s="761"/>
      <c r="F384" s="780"/>
      <c r="G384" s="354" t="s">
        <v>241</v>
      </c>
      <c r="H384" s="354" t="s">
        <v>250</v>
      </c>
      <c r="I384" s="354" t="s">
        <v>1390</v>
      </c>
      <c r="J384" s="381" t="s">
        <v>235</v>
      </c>
      <c r="K384" s="381" t="s">
        <v>1391</v>
      </c>
      <c r="L384" s="757"/>
      <c r="M384" s="757"/>
    </row>
    <row r="385" spans="2:13" ht="18">
      <c r="B385" s="351"/>
      <c r="C385" s="395" t="s">
        <v>1410</v>
      </c>
      <c r="D385" s="357">
        <v>2</v>
      </c>
      <c r="E385" s="389">
        <v>1.8</v>
      </c>
      <c r="F385" s="389">
        <v>1.7</v>
      </c>
      <c r="G385" s="381">
        <v>1</v>
      </c>
      <c r="H385" s="375">
        <v>0.9</v>
      </c>
      <c r="I385" s="375">
        <v>1.7</v>
      </c>
      <c r="J385" s="375" t="s">
        <v>1392</v>
      </c>
      <c r="K385" s="375">
        <f>H385*G385*I385</f>
        <v>1.53</v>
      </c>
      <c r="L385" s="364" t="s">
        <v>1393</v>
      </c>
      <c r="M385" s="421">
        <f>((D385*E385*F385)-K385)</f>
        <v>4.59</v>
      </c>
    </row>
    <row r="386" spans="2:13" ht="18">
      <c r="B386" s="351"/>
      <c r="C386" s="395" t="s">
        <v>1410</v>
      </c>
      <c r="D386" s="357">
        <v>2</v>
      </c>
      <c r="E386" s="389">
        <v>2.2000000000000002</v>
      </c>
      <c r="F386" s="389">
        <v>1.7</v>
      </c>
      <c r="G386" s="381"/>
      <c r="H386" s="375"/>
      <c r="I386" s="375"/>
      <c r="J386" s="375" t="s">
        <v>1392</v>
      </c>
      <c r="K386" s="375">
        <f>H386*G386*I386</f>
        <v>0</v>
      </c>
      <c r="L386" s="364" t="s">
        <v>1393</v>
      </c>
      <c r="M386" s="421">
        <f>((D386*E386*F386)-K386)</f>
        <v>7.48</v>
      </c>
    </row>
    <row r="387" spans="2:13" ht="18">
      <c r="B387" s="351"/>
      <c r="C387" s="395" t="s">
        <v>1411</v>
      </c>
      <c r="D387" s="357">
        <v>2</v>
      </c>
      <c r="E387" s="389">
        <v>1.8</v>
      </c>
      <c r="F387" s="389">
        <v>1.7</v>
      </c>
      <c r="G387" s="381">
        <v>1</v>
      </c>
      <c r="H387" s="375">
        <v>0.9</v>
      </c>
      <c r="I387" s="375">
        <v>1.7</v>
      </c>
      <c r="J387" s="375" t="s">
        <v>1392</v>
      </c>
      <c r="K387" s="375">
        <f>H387*G387*I387</f>
        <v>1.53</v>
      </c>
      <c r="L387" s="364" t="s">
        <v>1393</v>
      </c>
      <c r="M387" s="421">
        <f>((D387*E387*F387)-K387)</f>
        <v>4.59</v>
      </c>
    </row>
    <row r="388" spans="2:13" ht="18">
      <c r="B388" s="351"/>
      <c r="C388" s="395" t="s">
        <v>1411</v>
      </c>
      <c r="D388" s="357">
        <v>2</v>
      </c>
      <c r="E388" s="389">
        <v>2.2000000000000002</v>
      </c>
      <c r="F388" s="389">
        <v>1.7</v>
      </c>
      <c r="G388" s="381"/>
      <c r="H388" s="375"/>
      <c r="I388" s="375"/>
      <c r="J388" s="375" t="s">
        <v>1392</v>
      </c>
      <c r="K388" s="375">
        <f>H388*G388*I388</f>
        <v>0</v>
      </c>
      <c r="L388" s="364" t="s">
        <v>1393</v>
      </c>
      <c r="M388" s="421">
        <f>((D388*E388*F388)-K388)</f>
        <v>7.48</v>
      </c>
    </row>
    <row r="389" spans="2:13" ht="18">
      <c r="B389" s="351"/>
      <c r="C389" s="351"/>
      <c r="D389" s="362"/>
      <c r="E389" s="384"/>
      <c r="F389" s="384"/>
      <c r="G389" s="349"/>
      <c r="H389" s="350"/>
      <c r="J389" s="186"/>
    </row>
    <row r="390" spans="2:13" ht="108">
      <c r="B390" s="339" t="s">
        <v>1300</v>
      </c>
      <c r="C390" s="339" t="s">
        <v>929</v>
      </c>
      <c r="D390" s="340" t="s">
        <v>180</v>
      </c>
      <c r="E390" s="422">
        <f>D391</f>
        <v>24.14</v>
      </c>
      <c r="F390" s="373"/>
      <c r="G390" s="368"/>
      <c r="H390" s="350"/>
      <c r="J390" s="186"/>
    </row>
    <row r="391" spans="2:13" ht="74">
      <c r="B391" s="351"/>
      <c r="C391" s="377" t="s">
        <v>1412</v>
      </c>
      <c r="D391" s="378">
        <v>24.14</v>
      </c>
      <c r="E391" s="373"/>
      <c r="F391" s="373"/>
      <c r="G391" s="368"/>
      <c r="H391" s="350"/>
      <c r="J391" s="186"/>
    </row>
    <row r="392" spans="2:13" ht="18">
      <c r="B392" s="351"/>
      <c r="C392" s="351"/>
      <c r="D392" s="362"/>
      <c r="E392" s="373"/>
      <c r="F392" s="373"/>
      <c r="G392" s="368"/>
      <c r="H392" s="350"/>
      <c r="J392" s="186"/>
    </row>
    <row r="393" spans="2:13" ht="18">
      <c r="B393" s="351"/>
      <c r="C393" s="351"/>
      <c r="D393" s="362"/>
      <c r="E393" s="373"/>
      <c r="F393" s="373"/>
      <c r="G393" s="368"/>
      <c r="H393" s="350"/>
      <c r="J393" s="186"/>
    </row>
    <row r="394" spans="2:13" ht="18">
      <c r="B394" s="394">
        <v>12</v>
      </c>
      <c r="C394" s="394" t="s">
        <v>197</v>
      </c>
      <c r="D394" s="362"/>
      <c r="E394" s="373"/>
      <c r="F394" s="373"/>
      <c r="G394" s="368"/>
      <c r="H394" s="350"/>
      <c r="J394" s="186"/>
    </row>
    <row r="395" spans="2:13" ht="18">
      <c r="B395" s="386" t="s">
        <v>955</v>
      </c>
      <c r="C395" s="386" t="s">
        <v>930</v>
      </c>
      <c r="D395" s="362"/>
      <c r="E395" s="373"/>
      <c r="F395" s="373"/>
      <c r="G395" s="368"/>
      <c r="H395" s="350"/>
      <c r="J395" s="186"/>
    </row>
    <row r="396" spans="2:13" ht="36">
      <c r="B396" s="339" t="s">
        <v>1301</v>
      </c>
      <c r="C396" s="339" t="s">
        <v>191</v>
      </c>
      <c r="D396" s="340" t="s">
        <v>189</v>
      </c>
      <c r="E396" s="414">
        <f>TRUNC(SUM(H398:H404),2)</f>
        <v>65.930000000000007</v>
      </c>
      <c r="F396" s="373"/>
      <c r="G396" s="368"/>
      <c r="H396" s="350"/>
      <c r="J396" s="186"/>
    </row>
    <row r="397" spans="2:13" ht="55.5">
      <c r="B397" s="351"/>
      <c r="C397" s="377" t="s">
        <v>1334</v>
      </c>
      <c r="D397" s="378" t="s">
        <v>233</v>
      </c>
      <c r="E397" s="354" t="s">
        <v>238</v>
      </c>
      <c r="F397" s="354" t="s">
        <v>1020</v>
      </c>
      <c r="G397" s="360" t="s">
        <v>235</v>
      </c>
      <c r="H397" s="360" t="s">
        <v>467</v>
      </c>
      <c r="J397" s="186"/>
    </row>
    <row r="398" spans="2:13" ht="18">
      <c r="B398" s="351"/>
      <c r="C398" s="355" t="s">
        <v>1335</v>
      </c>
      <c r="D398" s="379">
        <v>1</v>
      </c>
      <c r="E398" s="379">
        <v>48.59</v>
      </c>
      <c r="F398" s="380">
        <v>0.1</v>
      </c>
      <c r="G398" s="381" t="s">
        <v>1021</v>
      </c>
      <c r="H398" s="360">
        <f t="shared" ref="H398:H404" si="6">D398*E398*F398</f>
        <v>4.8590000000000009</v>
      </c>
      <c r="J398" s="186"/>
    </row>
    <row r="399" spans="2:13" ht="18">
      <c r="B399" s="351"/>
      <c r="C399" s="355" t="s">
        <v>1336</v>
      </c>
      <c r="D399" s="379">
        <v>1</v>
      </c>
      <c r="E399" s="379">
        <v>47.75</v>
      </c>
      <c r="F399" s="380">
        <v>0.1</v>
      </c>
      <c r="G399" s="381" t="s">
        <v>1021</v>
      </c>
      <c r="H399" s="360">
        <f t="shared" si="6"/>
        <v>4.7750000000000004</v>
      </c>
      <c r="J399" s="186"/>
    </row>
    <row r="400" spans="2:13" ht="18">
      <c r="B400" s="351"/>
      <c r="C400" s="355" t="s">
        <v>1337</v>
      </c>
      <c r="D400" s="379">
        <v>1</v>
      </c>
      <c r="E400" s="379">
        <v>15.39</v>
      </c>
      <c r="F400" s="380">
        <v>0.1</v>
      </c>
      <c r="G400" s="381" t="s">
        <v>1021</v>
      </c>
      <c r="H400" s="360">
        <f t="shared" si="6"/>
        <v>1.5390000000000001</v>
      </c>
      <c r="J400" s="186"/>
    </row>
    <row r="401" spans="2:10" ht="18">
      <c r="B401" s="351"/>
      <c r="C401" s="355" t="s">
        <v>1338</v>
      </c>
      <c r="D401" s="379">
        <v>1</v>
      </c>
      <c r="E401" s="379">
        <v>54.75</v>
      </c>
      <c r="F401" s="380">
        <v>0.1</v>
      </c>
      <c r="G401" s="381" t="s">
        <v>1021</v>
      </c>
      <c r="H401" s="360">
        <f t="shared" si="6"/>
        <v>5.4750000000000005</v>
      </c>
      <c r="J401" s="186"/>
    </row>
    <row r="402" spans="2:10" ht="18">
      <c r="B402" s="351"/>
      <c r="C402" s="355" t="s">
        <v>1413</v>
      </c>
      <c r="D402" s="379">
        <v>1</v>
      </c>
      <c r="E402" s="379">
        <v>3.96</v>
      </c>
      <c r="F402" s="380">
        <v>1.1000000000000001</v>
      </c>
      <c r="G402" s="381" t="s">
        <v>1021</v>
      </c>
      <c r="H402" s="360">
        <f t="shared" si="6"/>
        <v>4.3559999999999999</v>
      </c>
      <c r="J402" s="186"/>
    </row>
    <row r="403" spans="2:10" ht="18">
      <c r="B403" s="351"/>
      <c r="C403" s="355" t="s">
        <v>1414</v>
      </c>
      <c r="D403" s="379">
        <v>1</v>
      </c>
      <c r="E403" s="379">
        <v>3.96</v>
      </c>
      <c r="F403" s="380">
        <v>2.1</v>
      </c>
      <c r="G403" s="381" t="s">
        <v>1021</v>
      </c>
      <c r="H403" s="360">
        <f t="shared" si="6"/>
        <v>8.3160000000000007</v>
      </c>
      <c r="J403" s="186"/>
    </row>
    <row r="404" spans="2:10" ht="18">
      <c r="B404" s="351"/>
      <c r="C404" s="355" t="s">
        <v>1415</v>
      </c>
      <c r="D404" s="379">
        <v>1</v>
      </c>
      <c r="E404" s="379">
        <v>11.81</v>
      </c>
      <c r="F404" s="380">
        <v>3.1</v>
      </c>
      <c r="G404" s="381" t="s">
        <v>1021</v>
      </c>
      <c r="H404" s="360">
        <f t="shared" si="6"/>
        <v>36.611000000000004</v>
      </c>
      <c r="J404" s="186"/>
    </row>
    <row r="405" spans="2:10" ht="18">
      <c r="B405" s="351"/>
      <c r="C405" s="351"/>
      <c r="D405" s="362"/>
      <c r="E405" s="373"/>
      <c r="F405" s="373"/>
      <c r="G405" s="368"/>
      <c r="H405" s="350"/>
      <c r="J405" s="186"/>
    </row>
    <row r="406" spans="2:10" ht="72">
      <c r="B406" s="339" t="s">
        <v>1302</v>
      </c>
      <c r="C406" s="339" t="s">
        <v>931</v>
      </c>
      <c r="D406" s="340" t="s">
        <v>189</v>
      </c>
      <c r="E406" s="414">
        <f>TRUNC(SUM(H408:H414),2)</f>
        <v>13.03</v>
      </c>
      <c r="F406" s="373"/>
      <c r="G406" s="368"/>
      <c r="H406" s="350"/>
      <c r="J406" s="186"/>
    </row>
    <row r="407" spans="2:10" ht="55.5">
      <c r="B407" s="351"/>
      <c r="C407" s="377" t="s">
        <v>1334</v>
      </c>
      <c r="D407" s="378" t="s">
        <v>233</v>
      </c>
      <c r="E407" s="354" t="s">
        <v>238</v>
      </c>
      <c r="F407" s="354" t="s">
        <v>1022</v>
      </c>
      <c r="G407" s="360" t="s">
        <v>235</v>
      </c>
      <c r="H407" s="360" t="s">
        <v>467</v>
      </c>
      <c r="J407" s="186"/>
    </row>
    <row r="408" spans="2:10" ht="18">
      <c r="B408" s="351"/>
      <c r="C408" s="355" t="s">
        <v>1335</v>
      </c>
      <c r="D408" s="379">
        <v>1</v>
      </c>
      <c r="E408" s="379">
        <v>48.59</v>
      </c>
      <c r="F408" s="389">
        <v>7.0000000000000007E-2</v>
      </c>
      <c r="G408" s="381" t="s">
        <v>1023</v>
      </c>
      <c r="H408" s="360">
        <f t="shared" ref="H408:H414" si="7">D408*E408*F408</f>
        <v>3.4013000000000004</v>
      </c>
      <c r="J408" s="186"/>
    </row>
    <row r="409" spans="2:10" ht="18">
      <c r="B409" s="351"/>
      <c r="C409" s="355" t="s">
        <v>1336</v>
      </c>
      <c r="D409" s="379">
        <v>1</v>
      </c>
      <c r="E409" s="379">
        <v>47.75</v>
      </c>
      <c r="F409" s="389">
        <v>7.0000000000000007E-2</v>
      </c>
      <c r="G409" s="381" t="s">
        <v>1023</v>
      </c>
      <c r="H409" s="360">
        <f t="shared" si="7"/>
        <v>3.3425000000000002</v>
      </c>
      <c r="J409" s="186"/>
    </row>
    <row r="410" spans="2:10" ht="18">
      <c r="B410" s="351"/>
      <c r="C410" s="355" t="s">
        <v>1337</v>
      </c>
      <c r="D410" s="379">
        <v>1</v>
      </c>
      <c r="E410" s="379">
        <v>15.39</v>
      </c>
      <c r="F410" s="389">
        <v>7.0000000000000007E-2</v>
      </c>
      <c r="G410" s="381" t="s">
        <v>1023</v>
      </c>
      <c r="H410" s="360">
        <f t="shared" si="7"/>
        <v>1.0773000000000001</v>
      </c>
      <c r="J410" s="186"/>
    </row>
    <row r="411" spans="2:10" ht="18">
      <c r="B411" s="351"/>
      <c r="C411" s="355" t="s">
        <v>1338</v>
      </c>
      <c r="D411" s="379">
        <v>1</v>
      </c>
      <c r="E411" s="379">
        <v>54.75</v>
      </c>
      <c r="F411" s="389">
        <v>7.0000000000000007E-2</v>
      </c>
      <c r="G411" s="381" t="s">
        <v>1023</v>
      </c>
      <c r="H411" s="360">
        <f t="shared" si="7"/>
        <v>3.8325000000000005</v>
      </c>
      <c r="J411" s="186"/>
    </row>
    <row r="412" spans="2:10" ht="18">
      <c r="B412" s="351"/>
      <c r="C412" s="355" t="s">
        <v>1413</v>
      </c>
      <c r="D412" s="379">
        <v>1</v>
      </c>
      <c r="E412" s="379">
        <v>3.96</v>
      </c>
      <c r="F412" s="389">
        <v>7.0000000000000007E-2</v>
      </c>
      <c r="G412" s="381" t="s">
        <v>1023</v>
      </c>
      <c r="H412" s="360">
        <f t="shared" si="7"/>
        <v>0.2772</v>
      </c>
      <c r="J412" s="186"/>
    </row>
    <row r="413" spans="2:10" ht="18">
      <c r="B413" s="351"/>
      <c r="C413" s="355" t="s">
        <v>1414</v>
      </c>
      <c r="D413" s="379">
        <v>1</v>
      </c>
      <c r="E413" s="379">
        <v>3.96</v>
      </c>
      <c r="F413" s="389">
        <v>7.0000000000000007E-2</v>
      </c>
      <c r="G413" s="381" t="s">
        <v>1023</v>
      </c>
      <c r="H413" s="360">
        <f t="shared" si="7"/>
        <v>0.2772</v>
      </c>
      <c r="J413" s="186"/>
    </row>
    <row r="414" spans="2:10" ht="18">
      <c r="B414" s="351"/>
      <c r="C414" s="355" t="s">
        <v>1415</v>
      </c>
      <c r="D414" s="379">
        <v>1</v>
      </c>
      <c r="E414" s="379">
        <v>11.81</v>
      </c>
      <c r="F414" s="389">
        <v>7.0000000000000007E-2</v>
      </c>
      <c r="G414" s="381" t="s">
        <v>1023</v>
      </c>
      <c r="H414" s="360">
        <f t="shared" si="7"/>
        <v>0.8267000000000001</v>
      </c>
      <c r="J414" s="186"/>
    </row>
    <row r="415" spans="2:10" ht="18">
      <c r="B415" s="351"/>
      <c r="C415" s="351"/>
      <c r="D415" s="362"/>
      <c r="E415" s="373"/>
      <c r="F415" s="373"/>
      <c r="G415" s="368"/>
      <c r="H415" s="350"/>
      <c r="J415" s="186"/>
    </row>
    <row r="416" spans="2:10" ht="18">
      <c r="B416" s="386" t="s">
        <v>1303</v>
      </c>
      <c r="C416" s="386" t="s">
        <v>932</v>
      </c>
      <c r="D416" s="362"/>
      <c r="E416" s="373"/>
      <c r="F416" s="373"/>
      <c r="G416" s="368"/>
      <c r="H416" s="350"/>
      <c r="J416" s="186"/>
    </row>
    <row r="417" spans="2:10" ht="36">
      <c r="B417" s="339" t="s">
        <v>1304</v>
      </c>
      <c r="C417" s="339" t="s">
        <v>191</v>
      </c>
      <c r="D417" s="340" t="s">
        <v>189</v>
      </c>
      <c r="E417" s="414">
        <f>TRUNC(SUM(H419),2)</f>
        <v>1.87</v>
      </c>
      <c r="F417" s="373"/>
      <c r="G417" s="368"/>
      <c r="H417" s="350"/>
      <c r="J417" s="186"/>
    </row>
    <row r="418" spans="2:10" ht="55.5">
      <c r="B418" s="351"/>
      <c r="C418" s="377" t="s">
        <v>1416</v>
      </c>
      <c r="D418" s="378" t="s">
        <v>233</v>
      </c>
      <c r="E418" s="354" t="s">
        <v>238</v>
      </c>
      <c r="F418" s="354" t="s">
        <v>1020</v>
      </c>
      <c r="G418" s="360" t="s">
        <v>235</v>
      </c>
      <c r="H418" s="360" t="s">
        <v>467</v>
      </c>
      <c r="J418" s="186"/>
    </row>
    <row r="419" spans="2:10" ht="18">
      <c r="B419" s="351"/>
      <c r="C419" s="355" t="s">
        <v>1418</v>
      </c>
      <c r="D419" s="379">
        <v>1</v>
      </c>
      <c r="E419" s="379">
        <v>12.48</v>
      </c>
      <c r="F419" s="380">
        <v>0.15</v>
      </c>
      <c r="G419" s="381" t="s">
        <v>1021</v>
      </c>
      <c r="H419" s="360">
        <f>D419*E419*F419</f>
        <v>1.8719999999999999</v>
      </c>
      <c r="J419" s="186"/>
    </row>
    <row r="420" spans="2:10" ht="18">
      <c r="B420" s="351"/>
      <c r="C420" s="371"/>
      <c r="D420" s="372"/>
      <c r="E420" s="372"/>
      <c r="F420" s="373"/>
      <c r="G420" s="319"/>
      <c r="H420" s="369"/>
      <c r="J420" s="186"/>
    </row>
    <row r="421" spans="2:10" ht="72">
      <c r="B421" s="339" t="s">
        <v>1305</v>
      </c>
      <c r="C421" s="339" t="s">
        <v>931</v>
      </c>
      <c r="D421" s="340" t="s">
        <v>189</v>
      </c>
      <c r="E421" s="414">
        <f>TRUNC(SUM(H423),2)</f>
        <v>0.87</v>
      </c>
      <c r="F421" s="373"/>
      <c r="G421" s="368"/>
      <c r="H421" s="350"/>
      <c r="J421" s="186"/>
    </row>
    <row r="422" spans="2:10" ht="55.5">
      <c r="B422" s="351"/>
      <c r="C422" s="377" t="s">
        <v>1416</v>
      </c>
      <c r="D422" s="378" t="s">
        <v>233</v>
      </c>
      <c r="E422" s="378" t="s">
        <v>238</v>
      </c>
      <c r="F422" s="354" t="s">
        <v>1022</v>
      </c>
      <c r="G422" s="360" t="s">
        <v>235</v>
      </c>
      <c r="H422" s="360" t="s">
        <v>467</v>
      </c>
      <c r="J422" s="186"/>
    </row>
    <row r="423" spans="2:10" ht="18">
      <c r="B423" s="351"/>
      <c r="C423" s="355" t="s">
        <v>1418</v>
      </c>
      <c r="D423" s="379">
        <v>1</v>
      </c>
      <c r="E423" s="379">
        <v>12.48</v>
      </c>
      <c r="F423" s="389">
        <v>7.0000000000000007E-2</v>
      </c>
      <c r="G423" s="381" t="s">
        <v>1021</v>
      </c>
      <c r="H423" s="360">
        <f>D423*E423*F423</f>
        <v>0.87360000000000015</v>
      </c>
      <c r="J423" s="186"/>
    </row>
    <row r="424" spans="2:10" ht="18">
      <c r="B424" s="351"/>
      <c r="C424" s="351"/>
      <c r="D424" s="362"/>
      <c r="E424" s="373"/>
      <c r="F424" s="373"/>
      <c r="G424" s="368"/>
      <c r="H424" s="350"/>
      <c r="J424" s="186"/>
    </row>
    <row r="425" spans="2:10" ht="18">
      <c r="B425" s="394" t="s">
        <v>1306</v>
      </c>
      <c r="C425" s="394" t="s">
        <v>933</v>
      </c>
      <c r="D425" s="362"/>
      <c r="E425" s="373"/>
      <c r="F425" s="373"/>
      <c r="G425" s="368"/>
      <c r="H425" s="350"/>
      <c r="J425" s="186"/>
    </row>
    <row r="426" spans="2:10" ht="72">
      <c r="B426" s="339" t="s">
        <v>1307</v>
      </c>
      <c r="C426" s="339" t="s">
        <v>934</v>
      </c>
      <c r="D426" s="340" t="s">
        <v>180</v>
      </c>
      <c r="E426" s="414">
        <f>TRUNC(SUM(G428:G429),2)</f>
        <v>7.92</v>
      </c>
      <c r="F426" s="373"/>
      <c r="G426" s="368"/>
      <c r="H426" s="350"/>
      <c r="J426" s="186"/>
    </row>
    <row r="427" spans="2:10" ht="55.5">
      <c r="B427" s="351"/>
      <c r="C427" s="377" t="s">
        <v>1334</v>
      </c>
      <c r="D427" s="378" t="s">
        <v>233</v>
      </c>
      <c r="E427" s="378" t="s">
        <v>238</v>
      </c>
      <c r="F427" s="360" t="s">
        <v>235</v>
      </c>
      <c r="G427" s="360" t="s">
        <v>239</v>
      </c>
      <c r="H427" s="350"/>
      <c r="J427" s="186"/>
    </row>
    <row r="428" spans="2:10" ht="18">
      <c r="B428" s="351"/>
      <c r="C428" s="355" t="s">
        <v>1413</v>
      </c>
      <c r="D428" s="379">
        <v>1</v>
      </c>
      <c r="E428" s="379">
        <v>3.96</v>
      </c>
      <c r="F428" s="381" t="s">
        <v>234</v>
      </c>
      <c r="G428" s="360">
        <f>D428*E428</f>
        <v>3.96</v>
      </c>
      <c r="H428" s="350"/>
      <c r="J428" s="186"/>
    </row>
    <row r="429" spans="2:10" ht="18">
      <c r="B429" s="351"/>
      <c r="C429" s="355" t="s">
        <v>1414</v>
      </c>
      <c r="D429" s="379">
        <v>1</v>
      </c>
      <c r="E429" s="379">
        <v>3.96</v>
      </c>
      <c r="F429" s="381" t="s">
        <v>234</v>
      </c>
      <c r="G429" s="360">
        <f>D429*E429</f>
        <v>3.96</v>
      </c>
      <c r="H429" s="350"/>
      <c r="J429" s="186"/>
    </row>
    <row r="430" spans="2:10" ht="18">
      <c r="B430" s="351"/>
      <c r="C430" s="351"/>
      <c r="D430" s="362"/>
      <c r="E430" s="373"/>
      <c r="F430" s="373"/>
      <c r="G430" s="368"/>
      <c r="H430" s="350"/>
      <c r="J430" s="186"/>
    </row>
    <row r="431" spans="2:10" ht="18">
      <c r="B431" s="351"/>
      <c r="C431" s="351"/>
      <c r="D431" s="362"/>
      <c r="E431" s="373"/>
      <c r="F431" s="373"/>
      <c r="G431" s="368"/>
      <c r="H431" s="350"/>
      <c r="J431" s="186"/>
    </row>
    <row r="432" spans="2:10" ht="72">
      <c r="B432" s="339" t="s">
        <v>1308</v>
      </c>
      <c r="C432" s="339" t="s">
        <v>1419</v>
      </c>
      <c r="D432" s="340" t="s">
        <v>180</v>
      </c>
      <c r="E432" s="414">
        <f>TRUNC(SUM(G434:G438),2)</f>
        <v>178.29</v>
      </c>
      <c r="F432" s="373"/>
      <c r="G432" s="368"/>
      <c r="H432" s="350"/>
      <c r="J432" s="186"/>
    </row>
    <row r="433" spans="2:12" ht="55.5">
      <c r="B433" s="351"/>
      <c r="C433" s="377" t="s">
        <v>1334</v>
      </c>
      <c r="D433" s="378" t="s">
        <v>233</v>
      </c>
      <c r="E433" s="378" t="s">
        <v>238</v>
      </c>
      <c r="F433" s="360" t="s">
        <v>235</v>
      </c>
      <c r="G433" s="360" t="s">
        <v>239</v>
      </c>
      <c r="H433" s="350"/>
      <c r="J433" s="186"/>
    </row>
    <row r="434" spans="2:12" ht="18">
      <c r="B434" s="351"/>
      <c r="C434" s="355" t="s">
        <v>1335</v>
      </c>
      <c r="D434" s="379">
        <v>1</v>
      </c>
      <c r="E434" s="379">
        <v>48.59</v>
      </c>
      <c r="F434" s="381" t="s">
        <v>234</v>
      </c>
      <c r="G434" s="360">
        <f>D434*E434</f>
        <v>48.59</v>
      </c>
      <c r="H434" s="350"/>
      <c r="J434" s="186"/>
    </row>
    <row r="435" spans="2:12" ht="18">
      <c r="B435" s="351"/>
      <c r="C435" s="355" t="s">
        <v>1336</v>
      </c>
      <c r="D435" s="379">
        <v>1</v>
      </c>
      <c r="E435" s="379">
        <v>47.75</v>
      </c>
      <c r="F435" s="381" t="s">
        <v>234</v>
      </c>
      <c r="G435" s="360">
        <f>D435*E435</f>
        <v>47.75</v>
      </c>
      <c r="H435" s="350"/>
      <c r="J435" s="186"/>
    </row>
    <row r="436" spans="2:12" ht="18">
      <c r="B436" s="351"/>
      <c r="C436" s="355" t="s">
        <v>1337</v>
      </c>
      <c r="D436" s="379">
        <v>1</v>
      </c>
      <c r="E436" s="379">
        <v>15.39</v>
      </c>
      <c r="F436" s="381" t="s">
        <v>234</v>
      </c>
      <c r="G436" s="360">
        <f>D436*E436</f>
        <v>15.39</v>
      </c>
      <c r="H436" s="350"/>
      <c r="J436" s="186"/>
    </row>
    <row r="437" spans="2:12" ht="18">
      <c r="B437" s="351"/>
      <c r="C437" s="355" t="s">
        <v>1338</v>
      </c>
      <c r="D437" s="379">
        <v>1</v>
      </c>
      <c r="E437" s="379">
        <v>54.75</v>
      </c>
      <c r="F437" s="381" t="s">
        <v>234</v>
      </c>
      <c r="G437" s="360">
        <f>D437*E437</f>
        <v>54.75</v>
      </c>
      <c r="H437" s="350"/>
      <c r="J437" s="186"/>
    </row>
    <row r="438" spans="2:12" ht="18">
      <c r="B438" s="351"/>
      <c r="C438" s="355" t="s">
        <v>1415</v>
      </c>
      <c r="D438" s="379">
        <v>1</v>
      </c>
      <c r="E438" s="379">
        <v>11.81</v>
      </c>
      <c r="F438" s="381" t="s">
        <v>234</v>
      </c>
      <c r="G438" s="360">
        <f>D438*E438</f>
        <v>11.81</v>
      </c>
      <c r="H438" s="350"/>
      <c r="J438" s="186"/>
    </row>
    <row r="439" spans="2:12" ht="18">
      <c r="B439" s="351"/>
      <c r="C439" s="371"/>
      <c r="D439" s="372"/>
      <c r="E439" s="372"/>
      <c r="F439" s="319"/>
      <c r="G439" s="369"/>
      <c r="H439" s="350"/>
      <c r="J439" s="186"/>
    </row>
    <row r="440" spans="2:12" ht="72">
      <c r="B440" s="339" t="s">
        <v>1309</v>
      </c>
      <c r="C440" s="339" t="s">
        <v>935</v>
      </c>
      <c r="D440" s="340" t="s">
        <v>188</v>
      </c>
      <c r="E440" s="414">
        <f>TRUNC(SUM(K443:K454),2)</f>
        <v>102.57</v>
      </c>
      <c r="F440" s="373"/>
      <c r="G440" s="368"/>
      <c r="H440" s="350"/>
      <c r="J440" s="186"/>
    </row>
    <row r="441" spans="2:12" ht="18">
      <c r="B441" s="351"/>
      <c r="C441" s="758" t="s">
        <v>1426</v>
      </c>
      <c r="D441" s="760" t="s">
        <v>233</v>
      </c>
      <c r="E441" s="760" t="s">
        <v>236</v>
      </c>
      <c r="F441" s="762" t="s">
        <v>1024</v>
      </c>
      <c r="G441" s="763"/>
      <c r="H441" s="763"/>
      <c r="I441" s="764"/>
      <c r="J441" s="765" t="s">
        <v>235</v>
      </c>
      <c r="K441" s="756" t="s">
        <v>249</v>
      </c>
    </row>
    <row r="442" spans="2:12" ht="35">
      <c r="B442" s="351"/>
      <c r="C442" s="759"/>
      <c r="D442" s="761"/>
      <c r="E442" s="761"/>
      <c r="F442" s="381" t="s">
        <v>241</v>
      </c>
      <c r="G442" s="354" t="s">
        <v>250</v>
      </c>
      <c r="H442" s="381" t="s">
        <v>235</v>
      </c>
      <c r="I442" s="381" t="s">
        <v>242</v>
      </c>
      <c r="J442" s="765"/>
      <c r="K442" s="757"/>
    </row>
    <row r="443" spans="2:12" ht="18">
      <c r="B443" s="351"/>
      <c r="C443" s="355" t="s">
        <v>1420</v>
      </c>
      <c r="D443" s="354">
        <v>2</v>
      </c>
      <c r="E443" s="389">
        <v>8.0500000000000007</v>
      </c>
      <c r="F443" s="364">
        <v>1</v>
      </c>
      <c r="G443" s="375">
        <v>0.8</v>
      </c>
      <c r="H443" s="375" t="s">
        <v>252</v>
      </c>
      <c r="I443" s="375">
        <f t="shared" ref="I443:I454" si="8">G443*F443</f>
        <v>0.8</v>
      </c>
      <c r="J443" s="364" t="s">
        <v>253</v>
      </c>
      <c r="K443" s="421">
        <f t="shared" ref="K443:K454" si="9">((D443*E443)-I443)</f>
        <v>15.3</v>
      </c>
    </row>
    <row r="444" spans="2:12" ht="18">
      <c r="B444" s="351"/>
      <c r="C444" s="355" t="s">
        <v>1420</v>
      </c>
      <c r="D444" s="354">
        <v>2</v>
      </c>
      <c r="E444" s="389">
        <v>6.04</v>
      </c>
      <c r="F444" s="375"/>
      <c r="G444" s="423"/>
      <c r="H444" s="375" t="s">
        <v>252</v>
      </c>
      <c r="I444" s="375">
        <f t="shared" si="8"/>
        <v>0</v>
      </c>
      <c r="J444" s="364" t="s">
        <v>253</v>
      </c>
      <c r="K444" s="421">
        <f t="shared" si="9"/>
        <v>12.08</v>
      </c>
    </row>
    <row r="445" spans="2:12" ht="18">
      <c r="B445" s="351"/>
      <c r="C445" s="355" t="s">
        <v>1421</v>
      </c>
      <c r="D445" s="354">
        <v>2</v>
      </c>
      <c r="E445" s="389">
        <v>7.91</v>
      </c>
      <c r="F445" s="364"/>
      <c r="G445" s="375"/>
      <c r="H445" s="375" t="s">
        <v>252</v>
      </c>
      <c r="I445" s="375">
        <f t="shared" si="8"/>
        <v>0</v>
      </c>
      <c r="J445" s="364" t="s">
        <v>253</v>
      </c>
      <c r="K445" s="421">
        <f t="shared" si="9"/>
        <v>15.82</v>
      </c>
    </row>
    <row r="446" spans="2:12" ht="18">
      <c r="B446" s="351"/>
      <c r="C446" s="355" t="s">
        <v>1421</v>
      </c>
      <c r="D446" s="354">
        <v>2</v>
      </c>
      <c r="E446" s="389">
        <v>6.04</v>
      </c>
      <c r="F446" s="364">
        <v>1</v>
      </c>
      <c r="G446" s="375">
        <v>0.8</v>
      </c>
      <c r="H446" s="375" t="s">
        <v>252</v>
      </c>
      <c r="I446" s="375">
        <f t="shared" si="8"/>
        <v>0.8</v>
      </c>
      <c r="J446" s="364" t="s">
        <v>253</v>
      </c>
      <c r="K446" s="421">
        <f t="shared" si="9"/>
        <v>11.28</v>
      </c>
    </row>
    <row r="447" spans="2:12" ht="18">
      <c r="B447" s="351"/>
      <c r="C447" s="355" t="s">
        <v>1422</v>
      </c>
      <c r="D447" s="354">
        <v>2</v>
      </c>
      <c r="E447" s="389">
        <v>5.08</v>
      </c>
      <c r="F447" s="364">
        <v>1</v>
      </c>
      <c r="G447" s="375">
        <v>0.8</v>
      </c>
      <c r="H447" s="375" t="s">
        <v>252</v>
      </c>
      <c r="I447" s="375">
        <f t="shared" si="8"/>
        <v>0.8</v>
      </c>
      <c r="J447" s="364" t="s">
        <v>253</v>
      </c>
      <c r="K447" s="421">
        <f t="shared" si="9"/>
        <v>9.36</v>
      </c>
    </row>
    <row r="448" spans="2:12" ht="18">
      <c r="B448" s="351"/>
      <c r="C448" s="355" t="s">
        <v>1422</v>
      </c>
      <c r="D448" s="354">
        <v>2</v>
      </c>
      <c r="E448" s="389">
        <v>3.03</v>
      </c>
      <c r="F448" s="364"/>
      <c r="G448" s="375"/>
      <c r="H448" s="375" t="s">
        <v>252</v>
      </c>
      <c r="I448" s="375">
        <f t="shared" si="8"/>
        <v>0</v>
      </c>
      <c r="J448" s="364" t="s">
        <v>253</v>
      </c>
      <c r="K448" s="421">
        <f t="shared" si="9"/>
        <v>6.06</v>
      </c>
      <c r="L448" s="424"/>
    </row>
    <row r="449" spans="2:12" ht="18">
      <c r="B449" s="351"/>
      <c r="C449" s="355" t="s">
        <v>1423</v>
      </c>
      <c r="D449" s="354">
        <v>1</v>
      </c>
      <c r="E449" s="389">
        <v>16.399999999999999</v>
      </c>
      <c r="F449" s="364">
        <v>1</v>
      </c>
      <c r="G449" s="375">
        <v>0.8</v>
      </c>
      <c r="H449" s="375" t="s">
        <v>252</v>
      </c>
      <c r="I449" s="375">
        <f t="shared" si="8"/>
        <v>0.8</v>
      </c>
      <c r="J449" s="364" t="s">
        <v>253</v>
      </c>
      <c r="K449" s="421">
        <f t="shared" si="9"/>
        <v>15.599999999999998</v>
      </c>
      <c r="L449" s="424"/>
    </row>
    <row r="450" spans="2:12" ht="18">
      <c r="B450" s="351"/>
      <c r="C450" s="355" t="s">
        <v>1423</v>
      </c>
      <c r="D450" s="354">
        <v>1</v>
      </c>
      <c r="E450" s="389">
        <v>3.01</v>
      </c>
      <c r="F450" s="364">
        <v>1</v>
      </c>
      <c r="G450" s="375">
        <v>0.8</v>
      </c>
      <c r="H450" s="375" t="s">
        <v>252</v>
      </c>
      <c r="I450" s="375">
        <f t="shared" si="8"/>
        <v>0.8</v>
      </c>
      <c r="J450" s="364" t="s">
        <v>253</v>
      </c>
      <c r="K450" s="421">
        <f t="shared" si="9"/>
        <v>2.21</v>
      </c>
      <c r="L450" s="424"/>
    </row>
    <row r="451" spans="2:12" ht="18">
      <c r="B451" s="351"/>
      <c r="C451" s="355" t="s">
        <v>1423</v>
      </c>
      <c r="D451" s="354">
        <v>1</v>
      </c>
      <c r="E451" s="389">
        <v>5.23</v>
      </c>
      <c r="F451" s="364">
        <v>1</v>
      </c>
      <c r="G451" s="375">
        <v>0.8</v>
      </c>
      <c r="H451" s="375" t="s">
        <v>252</v>
      </c>
      <c r="I451" s="375">
        <f t="shared" si="8"/>
        <v>0.8</v>
      </c>
      <c r="J451" s="364" t="s">
        <v>253</v>
      </c>
      <c r="K451" s="421">
        <f t="shared" si="9"/>
        <v>4.4300000000000006</v>
      </c>
      <c r="L451" s="424"/>
    </row>
    <row r="452" spans="2:12" ht="18">
      <c r="B452" s="351"/>
      <c r="C452" s="355" t="s">
        <v>1423</v>
      </c>
      <c r="D452" s="354">
        <v>1</v>
      </c>
      <c r="E452" s="389">
        <v>0.83</v>
      </c>
      <c r="F452" s="364"/>
      <c r="G452" s="375"/>
      <c r="H452" s="375" t="s">
        <v>252</v>
      </c>
      <c r="I452" s="375">
        <f t="shared" si="8"/>
        <v>0</v>
      </c>
      <c r="J452" s="364" t="s">
        <v>253</v>
      </c>
      <c r="K452" s="421">
        <f t="shared" si="9"/>
        <v>0.83</v>
      </c>
      <c r="L452" s="424"/>
    </row>
    <row r="453" spans="2:12" ht="18">
      <c r="B453" s="351"/>
      <c r="C453" s="355" t="s">
        <v>1423</v>
      </c>
      <c r="D453" s="354">
        <v>1</v>
      </c>
      <c r="E453" s="389">
        <v>3.9</v>
      </c>
      <c r="F453" s="364">
        <v>2</v>
      </c>
      <c r="G453" s="375">
        <v>0.9</v>
      </c>
      <c r="H453" s="375" t="s">
        <v>252</v>
      </c>
      <c r="I453" s="375">
        <f t="shared" si="8"/>
        <v>1.8</v>
      </c>
      <c r="J453" s="364" t="s">
        <v>253</v>
      </c>
      <c r="K453" s="421">
        <f t="shared" si="9"/>
        <v>2.0999999999999996</v>
      </c>
      <c r="L453" s="424"/>
    </row>
    <row r="454" spans="2:12" ht="18">
      <c r="B454" s="351"/>
      <c r="C454" s="355" t="s">
        <v>1424</v>
      </c>
      <c r="D454" s="354">
        <v>10</v>
      </c>
      <c r="E454" s="389">
        <v>0.75</v>
      </c>
      <c r="F454" s="364"/>
      <c r="G454" s="375"/>
      <c r="H454" s="375" t="s">
        <v>252</v>
      </c>
      <c r="I454" s="375">
        <f t="shared" si="8"/>
        <v>0</v>
      </c>
      <c r="J454" s="364" t="s">
        <v>253</v>
      </c>
      <c r="K454" s="421">
        <f t="shared" si="9"/>
        <v>7.5</v>
      </c>
      <c r="L454" s="424"/>
    </row>
    <row r="455" spans="2:12" ht="18">
      <c r="B455" s="351"/>
      <c r="C455" s="371"/>
      <c r="D455" s="372"/>
      <c r="E455" s="373"/>
      <c r="F455" s="368"/>
      <c r="G455" s="385"/>
      <c r="H455" s="385"/>
      <c r="I455" s="385"/>
      <c r="J455" s="368"/>
      <c r="K455" s="350"/>
      <c r="L455" s="424"/>
    </row>
    <row r="456" spans="2:12" ht="18">
      <c r="B456" s="351"/>
      <c r="C456" s="351"/>
      <c r="D456" s="362"/>
      <c r="E456" s="373"/>
      <c r="F456" s="373"/>
      <c r="G456" s="368"/>
      <c r="H456" s="350"/>
      <c r="I456" s="368"/>
      <c r="J456" s="425"/>
      <c r="K456" s="424"/>
      <c r="L456" s="424"/>
    </row>
    <row r="457" spans="2:12" ht="36">
      <c r="B457" s="339" t="s">
        <v>1310</v>
      </c>
      <c r="C457" s="339" t="s">
        <v>198</v>
      </c>
      <c r="D457" s="340" t="s">
        <v>188</v>
      </c>
      <c r="E457" s="414">
        <f>TRUNC(SUM(G459:G460),2)</f>
        <v>4.2</v>
      </c>
      <c r="F457" s="373"/>
      <c r="G457" s="368"/>
      <c r="H457" s="350"/>
      <c r="I457" s="368"/>
      <c r="J457" s="425"/>
      <c r="K457" s="424"/>
      <c r="L457" s="424"/>
    </row>
    <row r="458" spans="2:12" ht="55.5">
      <c r="B458" s="351"/>
      <c r="C458" s="383" t="s">
        <v>1425</v>
      </c>
      <c r="D458" s="357" t="s">
        <v>233</v>
      </c>
      <c r="E458" s="357" t="s">
        <v>236</v>
      </c>
      <c r="F458" s="363" t="s">
        <v>232</v>
      </c>
      <c r="G458" s="375" t="s">
        <v>244</v>
      </c>
      <c r="H458" s="350"/>
      <c r="I458" s="368"/>
      <c r="J458" s="425"/>
      <c r="K458" s="424"/>
      <c r="L458" s="424"/>
    </row>
    <row r="459" spans="2:12" ht="18">
      <c r="B459" s="351"/>
      <c r="C459" s="355" t="s">
        <v>247</v>
      </c>
      <c r="D459" s="357">
        <v>3</v>
      </c>
      <c r="E459" s="375">
        <v>0.8</v>
      </c>
      <c r="F459" s="364" t="s">
        <v>251</v>
      </c>
      <c r="G459" s="375">
        <f>D459*E459</f>
        <v>2.4000000000000004</v>
      </c>
      <c r="H459" s="350"/>
      <c r="I459" s="368"/>
      <c r="J459" s="425"/>
      <c r="K459" s="424"/>
      <c r="L459" s="424"/>
    </row>
    <row r="460" spans="2:12" ht="18">
      <c r="B460" s="351"/>
      <c r="C460" s="355" t="s">
        <v>248</v>
      </c>
      <c r="D460" s="357">
        <v>2</v>
      </c>
      <c r="E460" s="375">
        <v>0.9</v>
      </c>
      <c r="F460" s="364" t="s">
        <v>251</v>
      </c>
      <c r="G460" s="375">
        <f>D460*E460</f>
        <v>1.8</v>
      </c>
      <c r="H460" s="350"/>
      <c r="I460" s="368"/>
      <c r="J460" s="425"/>
      <c r="K460" s="424"/>
      <c r="L460" s="424"/>
    </row>
    <row r="461" spans="2:12" ht="18">
      <c r="B461" s="351"/>
      <c r="C461" s="351"/>
      <c r="D461" s="362"/>
      <c r="E461" s="373"/>
      <c r="F461" s="373"/>
      <c r="G461" s="368"/>
      <c r="H461" s="350"/>
      <c r="I461" s="368"/>
      <c r="J461" s="425"/>
      <c r="K461" s="424"/>
      <c r="L461" s="424"/>
    </row>
    <row r="462" spans="2:12" ht="18">
      <c r="B462" s="351"/>
      <c r="C462" s="351"/>
      <c r="D462" s="362"/>
      <c r="E462" s="373"/>
      <c r="F462" s="373"/>
      <c r="G462" s="368"/>
      <c r="H462" s="350"/>
      <c r="I462" s="368"/>
      <c r="J462" s="425"/>
      <c r="K462" s="424"/>
      <c r="L462" s="424"/>
    </row>
    <row r="463" spans="2:12" ht="18">
      <c r="B463" s="394">
        <v>13</v>
      </c>
      <c r="C463" s="394" t="s">
        <v>936</v>
      </c>
      <c r="D463" s="362"/>
      <c r="E463" s="373"/>
      <c r="F463" s="373"/>
      <c r="G463" s="368"/>
      <c r="H463" s="350"/>
      <c r="I463" s="368"/>
      <c r="J463" s="425"/>
      <c r="K463" s="424"/>
      <c r="L463" s="424"/>
    </row>
    <row r="464" spans="2:12" ht="54">
      <c r="B464" s="402" t="s">
        <v>956</v>
      </c>
      <c r="C464" s="402" t="s">
        <v>937</v>
      </c>
      <c r="D464" s="340" t="s">
        <v>180</v>
      </c>
      <c r="E464" s="414">
        <f>TRUNC(SUM(G466:G473),2)</f>
        <v>201.6</v>
      </c>
      <c r="F464" s="373"/>
      <c r="G464" s="368"/>
      <c r="H464" s="350"/>
      <c r="I464" s="368"/>
      <c r="J464" s="425"/>
      <c r="K464" s="424"/>
      <c r="L464" s="424"/>
    </row>
    <row r="465" spans="2:12" ht="55.5">
      <c r="B465" s="351"/>
      <c r="C465" s="377" t="s">
        <v>1334</v>
      </c>
      <c r="D465" s="378" t="s">
        <v>233</v>
      </c>
      <c r="E465" s="354" t="s">
        <v>238</v>
      </c>
      <c r="F465" s="360" t="s">
        <v>235</v>
      </c>
      <c r="G465" s="360" t="s">
        <v>239</v>
      </c>
      <c r="H465" s="350"/>
      <c r="I465" s="368"/>
      <c r="J465" s="425"/>
      <c r="K465" s="424"/>
      <c r="L465" s="424"/>
    </row>
    <row r="466" spans="2:12" ht="18">
      <c r="B466" s="351"/>
      <c r="C466" s="355" t="s">
        <v>1335</v>
      </c>
      <c r="D466" s="379">
        <v>1</v>
      </c>
      <c r="E466" s="379">
        <v>48.59</v>
      </c>
      <c r="F466" s="381" t="s">
        <v>234</v>
      </c>
      <c r="G466" s="360">
        <f t="shared" ref="G466:G473" si="10">D466*E466</f>
        <v>48.59</v>
      </c>
      <c r="H466" s="350"/>
      <c r="I466" s="368"/>
      <c r="J466" s="425"/>
      <c r="K466" s="424"/>
      <c r="L466" s="424"/>
    </row>
    <row r="467" spans="2:12" ht="18">
      <c r="B467" s="351"/>
      <c r="C467" s="355" t="s">
        <v>1336</v>
      </c>
      <c r="D467" s="379">
        <v>1</v>
      </c>
      <c r="E467" s="379">
        <v>47.75</v>
      </c>
      <c r="F467" s="381" t="s">
        <v>234</v>
      </c>
      <c r="G467" s="360">
        <f t="shared" si="10"/>
        <v>47.75</v>
      </c>
      <c r="H467" s="350"/>
      <c r="I467" s="368"/>
      <c r="J467" s="425"/>
      <c r="K467" s="424"/>
      <c r="L467" s="424"/>
    </row>
    <row r="468" spans="2:12" ht="18">
      <c r="B468" s="351"/>
      <c r="C468" s="355" t="s">
        <v>1337</v>
      </c>
      <c r="D468" s="379">
        <v>1</v>
      </c>
      <c r="E468" s="379">
        <v>15.39</v>
      </c>
      <c r="F468" s="381" t="s">
        <v>234</v>
      </c>
      <c r="G468" s="360">
        <f t="shared" si="10"/>
        <v>15.39</v>
      </c>
      <c r="H468" s="350"/>
      <c r="I468" s="368"/>
      <c r="J468" s="425"/>
      <c r="K468" s="424"/>
      <c r="L468" s="424"/>
    </row>
    <row r="469" spans="2:12" ht="18">
      <c r="B469" s="351"/>
      <c r="C469" s="355" t="s">
        <v>1413</v>
      </c>
      <c r="D469" s="379">
        <v>1</v>
      </c>
      <c r="E469" s="379">
        <v>3.96</v>
      </c>
      <c r="F469" s="381" t="s">
        <v>234</v>
      </c>
      <c r="G469" s="360">
        <f t="shared" si="10"/>
        <v>3.96</v>
      </c>
      <c r="H469" s="350"/>
      <c r="I469" s="368"/>
      <c r="J469" s="425"/>
      <c r="K469" s="424"/>
      <c r="L469" s="424"/>
    </row>
    <row r="470" spans="2:12" ht="18">
      <c r="B470" s="351"/>
      <c r="C470" s="355" t="s">
        <v>1414</v>
      </c>
      <c r="D470" s="379">
        <v>1</v>
      </c>
      <c r="E470" s="379">
        <v>3.96</v>
      </c>
      <c r="F470" s="381" t="s">
        <v>234</v>
      </c>
      <c r="G470" s="360">
        <f t="shared" si="10"/>
        <v>3.96</v>
      </c>
      <c r="H470" s="350"/>
      <c r="I470" s="368"/>
      <c r="J470" s="425"/>
      <c r="K470" s="424"/>
      <c r="L470" s="424"/>
    </row>
    <row r="471" spans="2:12" ht="18">
      <c r="B471" s="351"/>
      <c r="C471" s="355" t="s">
        <v>1427</v>
      </c>
      <c r="D471" s="379">
        <v>1</v>
      </c>
      <c r="E471" s="379">
        <v>15.39</v>
      </c>
      <c r="F471" s="381" t="s">
        <v>234</v>
      </c>
      <c r="G471" s="360">
        <f t="shared" si="10"/>
        <v>15.39</v>
      </c>
      <c r="H471" s="350"/>
      <c r="I471" s="368"/>
      <c r="J471" s="425"/>
      <c r="K471" s="424"/>
      <c r="L471" s="424"/>
    </row>
    <row r="472" spans="2:12" ht="18">
      <c r="B472" s="351"/>
      <c r="C472" s="355" t="s">
        <v>1338</v>
      </c>
      <c r="D472" s="379">
        <v>1</v>
      </c>
      <c r="E472" s="379">
        <v>54.75</v>
      </c>
      <c r="F472" s="381" t="s">
        <v>234</v>
      </c>
      <c r="G472" s="360">
        <f t="shared" si="10"/>
        <v>54.75</v>
      </c>
      <c r="H472" s="350"/>
      <c r="I472" s="368"/>
      <c r="J472" s="425"/>
      <c r="K472" s="424"/>
      <c r="L472" s="424"/>
    </row>
    <row r="473" spans="2:12" ht="18">
      <c r="B473" s="351"/>
      <c r="C473" s="355" t="s">
        <v>1415</v>
      </c>
      <c r="D473" s="379">
        <v>1</v>
      </c>
      <c r="E473" s="379">
        <v>11.81</v>
      </c>
      <c r="F473" s="381" t="s">
        <v>234</v>
      </c>
      <c r="G473" s="360">
        <f t="shared" si="10"/>
        <v>11.81</v>
      </c>
      <c r="H473" s="350"/>
      <c r="I473" s="368"/>
      <c r="J473" s="425"/>
      <c r="K473" s="424"/>
      <c r="L473" s="424"/>
    </row>
    <row r="474" spans="2:12" ht="18">
      <c r="B474" s="351"/>
      <c r="C474" s="351"/>
      <c r="D474" s="362"/>
      <c r="E474" s="373"/>
      <c r="F474" s="373"/>
      <c r="G474" s="368"/>
      <c r="H474" s="350"/>
      <c r="I474" s="368"/>
      <c r="J474" s="425"/>
      <c r="K474" s="424"/>
      <c r="L474" s="424"/>
    </row>
    <row r="475" spans="2:12" ht="18">
      <c r="B475" s="351"/>
      <c r="C475" s="351"/>
      <c r="D475" s="362"/>
      <c r="E475" s="373"/>
      <c r="F475" s="373"/>
      <c r="G475" s="368"/>
      <c r="H475" s="350"/>
      <c r="I475" s="368"/>
      <c r="J475" s="425"/>
      <c r="K475" s="424"/>
      <c r="L475" s="424"/>
    </row>
    <row r="476" spans="2:12" ht="18">
      <c r="B476" s="394">
        <v>14</v>
      </c>
      <c r="C476" s="394" t="s">
        <v>199</v>
      </c>
      <c r="D476" s="362"/>
      <c r="E476" s="350"/>
      <c r="F476" s="368"/>
      <c r="G476" s="350"/>
      <c r="H476" s="426"/>
      <c r="I476" s="425"/>
      <c r="J476" s="425"/>
      <c r="K476" s="424"/>
      <c r="L476" s="424"/>
    </row>
    <row r="477" spans="2:12" ht="54">
      <c r="B477" s="339" t="s">
        <v>957</v>
      </c>
      <c r="C477" s="339" t="s">
        <v>200</v>
      </c>
      <c r="D477" s="340" t="s">
        <v>188</v>
      </c>
      <c r="E477" s="414">
        <f>TRUNC(SUM(G479:G483),2)</f>
        <v>724.69</v>
      </c>
      <c r="F477" s="368"/>
      <c r="G477" s="350"/>
      <c r="H477" s="426"/>
      <c r="I477" s="425"/>
      <c r="J477" s="425"/>
      <c r="K477" s="424"/>
      <c r="L477" s="424"/>
    </row>
    <row r="478" spans="2:12" ht="55.5">
      <c r="B478" s="351"/>
      <c r="C478" s="377" t="s">
        <v>1446</v>
      </c>
      <c r="D478" s="357" t="s">
        <v>233</v>
      </c>
      <c r="E478" s="357" t="s">
        <v>236</v>
      </c>
      <c r="F478" s="363" t="s">
        <v>232</v>
      </c>
      <c r="G478" s="375" t="s">
        <v>244</v>
      </c>
      <c r="H478" s="426"/>
      <c r="I478" s="425"/>
      <c r="J478" s="425"/>
      <c r="K478" s="424"/>
      <c r="L478" s="424"/>
    </row>
    <row r="479" spans="2:12" ht="18">
      <c r="B479" s="351"/>
      <c r="C479" s="355" t="s">
        <v>1232</v>
      </c>
      <c r="D479" s="357">
        <v>1</v>
      </c>
      <c r="E479" s="375">
        <v>203.65</v>
      </c>
      <c r="F479" s="364" t="s">
        <v>251</v>
      </c>
      <c r="G479" s="375">
        <f>D479*E479</f>
        <v>203.65</v>
      </c>
      <c r="H479" s="426"/>
      <c r="I479" s="425"/>
      <c r="J479" s="425"/>
      <c r="K479" s="424"/>
      <c r="L479" s="424"/>
    </row>
    <row r="480" spans="2:12" ht="18">
      <c r="B480" s="351"/>
      <c r="C480" s="355" t="s">
        <v>1233</v>
      </c>
      <c r="D480" s="357">
        <v>1</v>
      </c>
      <c r="E480" s="375">
        <v>82.4</v>
      </c>
      <c r="F480" s="364" t="s">
        <v>251</v>
      </c>
      <c r="G480" s="375">
        <f>D480*E480</f>
        <v>82.4</v>
      </c>
      <c r="H480" s="426"/>
      <c r="I480" s="425"/>
      <c r="J480" s="425"/>
      <c r="K480" s="424"/>
      <c r="L480" s="424"/>
    </row>
    <row r="481" spans="2:12" ht="18">
      <c r="B481" s="351"/>
      <c r="C481" s="355" t="s">
        <v>1234</v>
      </c>
      <c r="D481" s="357">
        <v>1</v>
      </c>
      <c r="E481" s="375">
        <v>135.85</v>
      </c>
      <c r="F481" s="364" t="s">
        <v>251</v>
      </c>
      <c r="G481" s="375">
        <f>D481*E481</f>
        <v>135.85</v>
      </c>
      <c r="H481" s="426"/>
      <c r="I481" s="425"/>
      <c r="J481" s="425"/>
      <c r="K481" s="424"/>
      <c r="L481" s="424"/>
    </row>
    <row r="482" spans="2:12" ht="18">
      <c r="B482" s="351"/>
      <c r="C482" s="355" t="s">
        <v>1235</v>
      </c>
      <c r="D482" s="357">
        <v>1</v>
      </c>
      <c r="E482" s="375">
        <v>159.38</v>
      </c>
      <c r="F482" s="364" t="s">
        <v>251</v>
      </c>
      <c r="G482" s="375">
        <f>D482*E482</f>
        <v>159.38</v>
      </c>
      <c r="H482" s="426"/>
      <c r="I482" s="425"/>
      <c r="J482" s="425"/>
      <c r="K482" s="424"/>
      <c r="L482" s="424"/>
    </row>
    <row r="483" spans="2:12" ht="18">
      <c r="B483" s="351"/>
      <c r="C483" s="355" t="s">
        <v>1236</v>
      </c>
      <c r="D483" s="357">
        <v>1</v>
      </c>
      <c r="E483" s="375">
        <v>143.41</v>
      </c>
      <c r="F483" s="364" t="s">
        <v>251</v>
      </c>
      <c r="G483" s="375">
        <f>D483*E483</f>
        <v>143.41</v>
      </c>
      <c r="H483" s="426"/>
      <c r="I483" s="425"/>
      <c r="J483" s="425"/>
      <c r="K483" s="424"/>
      <c r="L483" s="424"/>
    </row>
    <row r="484" spans="2:12" ht="18">
      <c r="B484" s="351"/>
      <c r="C484" s="351"/>
      <c r="D484" s="362"/>
      <c r="E484" s="350"/>
      <c r="F484" s="368"/>
      <c r="G484" s="350"/>
      <c r="H484" s="426"/>
      <c r="I484" s="425"/>
      <c r="J484" s="425"/>
      <c r="K484" s="424"/>
      <c r="L484" s="424"/>
    </row>
    <row r="485" spans="2:12" ht="54">
      <c r="B485" s="339" t="s">
        <v>958</v>
      </c>
      <c r="C485" s="339" t="s">
        <v>1311</v>
      </c>
      <c r="D485" s="340" t="s">
        <v>188</v>
      </c>
      <c r="E485" s="414">
        <f>TRUNC(SUM(G487),2)</f>
        <v>25.2</v>
      </c>
      <c r="F485" s="368"/>
      <c r="G485" s="350"/>
      <c r="H485" s="426"/>
      <c r="I485" s="425"/>
      <c r="J485" s="425"/>
      <c r="K485" s="424"/>
      <c r="L485" s="424"/>
    </row>
    <row r="486" spans="2:12" ht="55.5">
      <c r="B486" s="351"/>
      <c r="C486" s="377" t="s">
        <v>1446</v>
      </c>
      <c r="D486" s="409" t="s">
        <v>233</v>
      </c>
      <c r="E486" s="409" t="s">
        <v>236</v>
      </c>
      <c r="F486" s="363" t="s">
        <v>232</v>
      </c>
      <c r="G486" s="375" t="s">
        <v>244</v>
      </c>
      <c r="H486" s="426"/>
      <c r="I486" s="425"/>
      <c r="J486" s="425"/>
      <c r="K486" s="424"/>
      <c r="L486" s="424"/>
    </row>
    <row r="487" spans="2:12" ht="18">
      <c r="B487" s="351"/>
      <c r="C487" s="355" t="s">
        <v>1235</v>
      </c>
      <c r="D487" s="357">
        <v>1</v>
      </c>
      <c r="E487" s="375">
        <v>25.2</v>
      </c>
      <c r="F487" s="364" t="s">
        <v>251</v>
      </c>
      <c r="G487" s="375">
        <f>D487*E487</f>
        <v>25.2</v>
      </c>
      <c r="H487" s="426"/>
      <c r="I487" s="425"/>
      <c r="J487" s="425"/>
      <c r="K487" s="424"/>
      <c r="L487" s="424"/>
    </row>
    <row r="488" spans="2:12" ht="18">
      <c r="B488" s="351"/>
      <c r="C488" s="351"/>
      <c r="D488" s="362"/>
      <c r="E488" s="338"/>
      <c r="F488" s="368"/>
      <c r="G488" s="350"/>
      <c r="H488" s="426"/>
      <c r="I488" s="425"/>
      <c r="J488" s="425"/>
      <c r="K488" s="424"/>
      <c r="L488" s="424"/>
    </row>
    <row r="489" spans="2:12" ht="72">
      <c r="B489" s="339" t="s">
        <v>959</v>
      </c>
      <c r="C489" s="339" t="s">
        <v>319</v>
      </c>
      <c r="D489" s="340" t="s">
        <v>188</v>
      </c>
      <c r="E489" s="414">
        <f>TRUNC(SUM(G491:G493),2)</f>
        <v>75.599999999999994</v>
      </c>
      <c r="F489" s="384"/>
      <c r="G489" s="384"/>
      <c r="H489" s="349"/>
      <c r="I489" s="350"/>
      <c r="J489" s="425"/>
      <c r="K489" s="424"/>
      <c r="L489" s="424"/>
    </row>
    <row r="490" spans="2:12" ht="55.5">
      <c r="B490" s="351"/>
      <c r="C490" s="377" t="s">
        <v>1446</v>
      </c>
      <c r="D490" s="357" t="s">
        <v>233</v>
      </c>
      <c r="E490" s="357" t="s">
        <v>236</v>
      </c>
      <c r="F490" s="363" t="s">
        <v>232</v>
      </c>
      <c r="G490" s="375" t="s">
        <v>244</v>
      </c>
      <c r="H490" s="349"/>
      <c r="I490" s="350"/>
      <c r="J490" s="425"/>
      <c r="K490" s="424"/>
      <c r="L490" s="424"/>
    </row>
    <row r="491" spans="2:12" ht="18">
      <c r="B491" s="351"/>
      <c r="C491" s="355" t="s">
        <v>1232</v>
      </c>
      <c r="D491" s="357">
        <v>1</v>
      </c>
      <c r="E491" s="375">
        <v>25.2</v>
      </c>
      <c r="F491" s="364" t="s">
        <v>251</v>
      </c>
      <c r="G491" s="375">
        <f>D491*E491</f>
        <v>25.2</v>
      </c>
      <c r="H491" s="349"/>
      <c r="I491" s="350"/>
      <c r="J491" s="425"/>
      <c r="K491" s="424"/>
      <c r="L491" s="424"/>
    </row>
    <row r="492" spans="2:12" ht="18">
      <c r="B492" s="351"/>
      <c r="C492" s="355" t="s">
        <v>1234</v>
      </c>
      <c r="D492" s="357">
        <v>1</v>
      </c>
      <c r="E492" s="375">
        <v>25.2</v>
      </c>
      <c r="F492" s="364" t="s">
        <v>251</v>
      </c>
      <c r="G492" s="375">
        <f>D492*E492</f>
        <v>25.2</v>
      </c>
      <c r="H492" s="349"/>
      <c r="I492" s="350"/>
      <c r="J492" s="425"/>
      <c r="K492" s="424"/>
      <c r="L492" s="424"/>
    </row>
    <row r="493" spans="2:12" ht="18">
      <c r="B493" s="351"/>
      <c r="C493" s="355" t="s">
        <v>1236</v>
      </c>
      <c r="D493" s="357">
        <v>1</v>
      </c>
      <c r="E493" s="375">
        <v>25.2</v>
      </c>
      <c r="F493" s="364" t="s">
        <v>251</v>
      </c>
      <c r="G493" s="375">
        <f>D493*E493</f>
        <v>25.2</v>
      </c>
      <c r="H493" s="349"/>
      <c r="I493" s="350"/>
      <c r="J493" s="425"/>
      <c r="K493" s="424"/>
      <c r="L493" s="424"/>
    </row>
    <row r="494" spans="2:12" ht="18">
      <c r="B494" s="351"/>
      <c r="C494" s="351"/>
      <c r="D494" s="362"/>
      <c r="E494" s="384"/>
      <c r="F494" s="384"/>
      <c r="G494" s="384"/>
      <c r="H494" s="349"/>
      <c r="I494" s="350"/>
      <c r="J494" s="425"/>
      <c r="K494" s="424"/>
      <c r="L494" s="424"/>
    </row>
    <row r="495" spans="2:12" ht="72">
      <c r="B495" s="339" t="s">
        <v>960</v>
      </c>
      <c r="C495" s="339" t="s">
        <v>938</v>
      </c>
      <c r="D495" s="340" t="s">
        <v>188</v>
      </c>
      <c r="E495" s="414">
        <f>TRUNC(SUM(G497:G512),2)</f>
        <v>59.6</v>
      </c>
      <c r="F495" s="373"/>
      <c r="G495" s="373"/>
      <c r="H495" s="368"/>
      <c r="I495" s="350"/>
      <c r="J495" s="425"/>
      <c r="K495" s="424"/>
      <c r="L495" s="424"/>
    </row>
    <row r="496" spans="2:12" ht="55.5">
      <c r="B496" s="351"/>
      <c r="C496" s="377" t="s">
        <v>1445</v>
      </c>
      <c r="D496" s="409" t="s">
        <v>233</v>
      </c>
      <c r="E496" s="357" t="s">
        <v>236</v>
      </c>
      <c r="F496" s="363" t="s">
        <v>232</v>
      </c>
      <c r="G496" s="375" t="s">
        <v>244</v>
      </c>
      <c r="H496" s="368"/>
      <c r="I496" s="350"/>
      <c r="J496" s="425"/>
      <c r="K496" s="424"/>
      <c r="L496" s="424"/>
    </row>
    <row r="497" spans="2:12" ht="18">
      <c r="B497" s="351"/>
      <c r="C497" s="355" t="s">
        <v>1428</v>
      </c>
      <c r="D497" s="357">
        <v>2</v>
      </c>
      <c r="E497" s="375">
        <v>2.5</v>
      </c>
      <c r="F497" s="364" t="s">
        <v>251</v>
      </c>
      <c r="G497" s="375">
        <f t="shared" ref="G497:G512" si="11">D497*E497</f>
        <v>5</v>
      </c>
      <c r="H497" s="368"/>
      <c r="I497" s="350"/>
      <c r="J497" s="425"/>
      <c r="K497" s="424"/>
      <c r="L497" s="424"/>
    </row>
    <row r="498" spans="2:12" ht="18">
      <c r="B498" s="351"/>
      <c r="C498" s="355" t="s">
        <v>1429</v>
      </c>
      <c r="D498" s="357">
        <v>1</v>
      </c>
      <c r="E498" s="375">
        <v>2.5</v>
      </c>
      <c r="F498" s="364" t="s">
        <v>251</v>
      </c>
      <c r="G498" s="375">
        <f t="shared" si="11"/>
        <v>2.5</v>
      </c>
      <c r="H498" s="368"/>
      <c r="I498" s="350"/>
      <c r="J498" s="425"/>
      <c r="K498" s="424"/>
      <c r="L498" s="424"/>
    </row>
    <row r="499" spans="2:12" ht="18">
      <c r="B499" s="351"/>
      <c r="C499" s="355" t="s">
        <v>1430</v>
      </c>
      <c r="D499" s="357">
        <v>2</v>
      </c>
      <c r="E499" s="375">
        <v>2.5</v>
      </c>
      <c r="F499" s="364" t="s">
        <v>251</v>
      </c>
      <c r="G499" s="375">
        <f t="shared" si="11"/>
        <v>5</v>
      </c>
      <c r="H499" s="368"/>
      <c r="I499" s="350"/>
      <c r="J499" s="425"/>
      <c r="K499" s="424"/>
      <c r="L499" s="424"/>
    </row>
    <row r="500" spans="2:12" ht="18">
      <c r="B500" s="351"/>
      <c r="C500" s="355" t="s">
        <v>1431</v>
      </c>
      <c r="D500" s="357">
        <v>2</v>
      </c>
      <c r="E500" s="375">
        <v>2.5</v>
      </c>
      <c r="F500" s="364" t="s">
        <v>251</v>
      </c>
      <c r="G500" s="375">
        <f t="shared" si="11"/>
        <v>5</v>
      </c>
      <c r="H500" s="368"/>
      <c r="I500" s="350"/>
      <c r="J500" s="425"/>
      <c r="K500" s="424"/>
      <c r="L500" s="424"/>
    </row>
    <row r="501" spans="2:12" ht="18">
      <c r="B501" s="351"/>
      <c r="C501" s="355" t="s">
        <v>1432</v>
      </c>
      <c r="D501" s="357">
        <v>1</v>
      </c>
      <c r="E501" s="375">
        <v>1.7</v>
      </c>
      <c r="F501" s="364" t="s">
        <v>251</v>
      </c>
      <c r="G501" s="375">
        <f t="shared" si="11"/>
        <v>1.7</v>
      </c>
      <c r="H501" s="368"/>
      <c r="I501" s="350"/>
      <c r="J501" s="425"/>
      <c r="K501" s="424"/>
      <c r="L501" s="424"/>
    </row>
    <row r="502" spans="2:12" ht="18">
      <c r="B502" s="351"/>
      <c r="C502" s="355" t="s">
        <v>1433</v>
      </c>
      <c r="D502" s="357">
        <v>2</v>
      </c>
      <c r="E502" s="375">
        <v>1.7</v>
      </c>
      <c r="F502" s="364" t="s">
        <v>251</v>
      </c>
      <c r="G502" s="375">
        <f t="shared" si="11"/>
        <v>3.4</v>
      </c>
      <c r="H502" s="368"/>
      <c r="I502" s="350"/>
      <c r="J502" s="425"/>
      <c r="K502" s="424"/>
      <c r="L502" s="424"/>
    </row>
    <row r="503" spans="2:12" ht="18">
      <c r="B503" s="351"/>
      <c r="C503" s="355" t="s">
        <v>1434</v>
      </c>
      <c r="D503" s="357">
        <v>2</v>
      </c>
      <c r="E503" s="375">
        <v>1.7</v>
      </c>
      <c r="F503" s="364" t="s">
        <v>251</v>
      </c>
      <c r="G503" s="375">
        <f t="shared" si="11"/>
        <v>3.4</v>
      </c>
      <c r="H503" s="368"/>
      <c r="I503" s="350"/>
      <c r="J503" s="425"/>
      <c r="K503" s="424"/>
      <c r="L503" s="424"/>
    </row>
    <row r="504" spans="2:12" ht="18">
      <c r="B504" s="351"/>
      <c r="C504" s="355" t="s">
        <v>1435</v>
      </c>
      <c r="D504" s="357">
        <v>3</v>
      </c>
      <c r="E504" s="375">
        <v>1.7</v>
      </c>
      <c r="F504" s="364" t="s">
        <v>251</v>
      </c>
      <c r="G504" s="375">
        <f t="shared" si="11"/>
        <v>5.0999999999999996</v>
      </c>
      <c r="H504" s="368"/>
      <c r="I504" s="350"/>
      <c r="J504" s="425"/>
      <c r="K504" s="424"/>
      <c r="L504" s="424"/>
    </row>
    <row r="505" spans="2:12" ht="18">
      <c r="B505" s="351"/>
      <c r="C505" s="355" t="s">
        <v>1436</v>
      </c>
      <c r="D505" s="357">
        <v>2</v>
      </c>
      <c r="E505" s="375">
        <v>1.7</v>
      </c>
      <c r="F505" s="364" t="s">
        <v>251</v>
      </c>
      <c r="G505" s="375">
        <f t="shared" si="11"/>
        <v>3.4</v>
      </c>
      <c r="H505" s="368"/>
      <c r="I505" s="350"/>
      <c r="J505" s="425"/>
      <c r="K505" s="424"/>
      <c r="L505" s="424"/>
    </row>
    <row r="506" spans="2:12" ht="18">
      <c r="B506" s="351"/>
      <c r="C506" s="355" t="s">
        <v>1437</v>
      </c>
      <c r="D506" s="357">
        <v>1</v>
      </c>
      <c r="E506" s="375">
        <v>1.7</v>
      </c>
      <c r="F506" s="364" t="s">
        <v>251</v>
      </c>
      <c r="G506" s="375">
        <f t="shared" si="11"/>
        <v>1.7</v>
      </c>
      <c r="H506" s="368"/>
      <c r="I506" s="350"/>
      <c r="J506" s="425"/>
      <c r="K506" s="424"/>
      <c r="L506" s="424"/>
    </row>
    <row r="507" spans="2:12" ht="18">
      <c r="B507" s="351"/>
      <c r="C507" s="355" t="s">
        <v>1438</v>
      </c>
      <c r="D507" s="357">
        <v>1</v>
      </c>
      <c r="E507" s="375">
        <v>1.7</v>
      </c>
      <c r="F507" s="364" t="s">
        <v>251</v>
      </c>
      <c r="G507" s="375">
        <f t="shared" si="11"/>
        <v>1.7</v>
      </c>
      <c r="H507" s="368"/>
      <c r="I507" s="350"/>
      <c r="J507" s="425"/>
      <c r="K507" s="424"/>
      <c r="L507" s="424"/>
    </row>
    <row r="508" spans="2:12" ht="18">
      <c r="B508" s="351"/>
      <c r="C508" s="355" t="s">
        <v>1448</v>
      </c>
      <c r="D508" s="357">
        <v>1</v>
      </c>
      <c r="E508" s="375">
        <v>1.7</v>
      </c>
      <c r="F508" s="364" t="s">
        <v>251</v>
      </c>
      <c r="G508" s="375">
        <f t="shared" si="11"/>
        <v>1.7</v>
      </c>
      <c r="H508" s="368"/>
      <c r="I508" s="350"/>
      <c r="J508" s="425"/>
      <c r="K508" s="424"/>
      <c r="L508" s="424"/>
    </row>
    <row r="509" spans="2:12" ht="18">
      <c r="B509" s="351"/>
      <c r="C509" s="355" t="s">
        <v>1237</v>
      </c>
      <c r="D509" s="357">
        <v>10</v>
      </c>
      <c r="E509" s="375">
        <v>1.7</v>
      </c>
      <c r="F509" s="364" t="s">
        <v>251</v>
      </c>
      <c r="G509" s="375">
        <f t="shared" si="11"/>
        <v>17</v>
      </c>
      <c r="H509" s="368"/>
      <c r="I509" s="350"/>
      <c r="J509" s="425"/>
      <c r="K509" s="424"/>
      <c r="L509" s="424"/>
    </row>
    <row r="510" spans="2:12" ht="18">
      <c r="B510" s="351"/>
      <c r="C510" s="355" t="s">
        <v>1439</v>
      </c>
      <c r="D510" s="357">
        <v>2</v>
      </c>
      <c r="E510" s="375">
        <v>0.6</v>
      </c>
      <c r="F510" s="364" t="s">
        <v>251</v>
      </c>
      <c r="G510" s="375">
        <f t="shared" si="11"/>
        <v>1.2</v>
      </c>
      <c r="H510" s="368"/>
      <c r="I510" s="350"/>
      <c r="J510" s="425"/>
      <c r="K510" s="424"/>
      <c r="L510" s="424"/>
    </row>
    <row r="511" spans="2:12" ht="18">
      <c r="B511" s="351"/>
      <c r="C511" s="355" t="s">
        <v>1440</v>
      </c>
      <c r="D511" s="357">
        <v>2</v>
      </c>
      <c r="E511" s="375">
        <v>0.6</v>
      </c>
      <c r="F511" s="364" t="s">
        <v>251</v>
      </c>
      <c r="G511" s="375">
        <f t="shared" si="11"/>
        <v>1.2</v>
      </c>
      <c r="H511" s="368"/>
      <c r="I511" s="350"/>
      <c r="J511" s="425"/>
      <c r="K511" s="424"/>
      <c r="L511" s="424"/>
    </row>
    <row r="512" spans="2:12" ht="18">
      <c r="B512" s="351"/>
      <c r="C512" s="355" t="s">
        <v>1441</v>
      </c>
      <c r="D512" s="357">
        <v>1</v>
      </c>
      <c r="E512" s="375">
        <v>0.6</v>
      </c>
      <c r="F512" s="364" t="s">
        <v>251</v>
      </c>
      <c r="G512" s="375">
        <f t="shared" si="11"/>
        <v>0.6</v>
      </c>
      <c r="H512" s="368"/>
      <c r="I512" s="350"/>
      <c r="J512" s="425"/>
      <c r="K512" s="424"/>
      <c r="L512" s="424"/>
    </row>
    <row r="513" spans="2:12" ht="18">
      <c r="B513" s="351"/>
      <c r="C513" s="351"/>
      <c r="D513" s="362"/>
      <c r="E513" s="373"/>
      <c r="F513" s="373"/>
      <c r="G513" s="373"/>
      <c r="H513" s="368"/>
      <c r="I513" s="350"/>
      <c r="J513" s="425"/>
      <c r="K513" s="424"/>
      <c r="L513" s="424"/>
    </row>
    <row r="514" spans="2:12" ht="54">
      <c r="B514" s="339" t="s">
        <v>961</v>
      </c>
      <c r="C514" s="339" t="s">
        <v>1238</v>
      </c>
      <c r="D514" s="340" t="s">
        <v>188</v>
      </c>
      <c r="E514" s="414">
        <f>D515</f>
        <v>59.6</v>
      </c>
      <c r="F514" s="373"/>
      <c r="G514" s="373"/>
      <c r="H514" s="368"/>
      <c r="I514" s="350"/>
      <c r="J514" s="425"/>
      <c r="K514" s="424"/>
      <c r="L514" s="424"/>
    </row>
    <row r="515" spans="2:12" ht="18">
      <c r="B515" s="351"/>
      <c r="C515" s="355" t="s">
        <v>1442</v>
      </c>
      <c r="D515" s="357">
        <f>E495</f>
        <v>59.6</v>
      </c>
      <c r="E515" s="373"/>
      <c r="F515" s="373"/>
      <c r="G515" s="373"/>
      <c r="H515" s="368"/>
      <c r="I515" s="350"/>
      <c r="J515" s="425"/>
      <c r="K515" s="424"/>
      <c r="L515" s="424"/>
    </row>
    <row r="516" spans="2:12" ht="18">
      <c r="B516" s="351"/>
      <c r="C516" s="351"/>
      <c r="D516" s="362"/>
      <c r="E516" s="373"/>
      <c r="F516" s="373"/>
      <c r="G516" s="373"/>
      <c r="H516" s="368"/>
      <c r="I516" s="350"/>
      <c r="J516" s="425"/>
      <c r="K516" s="424"/>
      <c r="L516" s="424"/>
    </row>
    <row r="517" spans="2:12" ht="54">
      <c r="B517" s="339" t="s">
        <v>962</v>
      </c>
      <c r="C517" s="339" t="s">
        <v>447</v>
      </c>
      <c r="D517" s="340" t="s">
        <v>175</v>
      </c>
      <c r="E517" s="414">
        <f>TRUNC(SUM(D519:D520),2)</f>
        <v>2</v>
      </c>
      <c r="F517" s="373"/>
      <c r="G517" s="373"/>
      <c r="H517" s="368"/>
      <c r="I517" s="350"/>
      <c r="J517" s="425"/>
      <c r="K517" s="424"/>
      <c r="L517" s="424"/>
    </row>
    <row r="518" spans="2:12" ht="37">
      <c r="B518" s="351"/>
      <c r="C518" s="377" t="s">
        <v>1447</v>
      </c>
      <c r="D518" s="357" t="s">
        <v>233</v>
      </c>
      <c r="E518" s="373"/>
      <c r="F518" s="373"/>
      <c r="G518" s="373"/>
      <c r="H518" s="368"/>
      <c r="I518" s="350"/>
      <c r="J518" s="425"/>
      <c r="K518" s="424"/>
      <c r="L518" s="424"/>
    </row>
    <row r="519" spans="2:12" ht="18">
      <c r="B519" s="351"/>
      <c r="C519" s="355" t="s">
        <v>1443</v>
      </c>
      <c r="D519" s="357">
        <v>1</v>
      </c>
      <c r="E519" s="373"/>
      <c r="F519" s="373"/>
      <c r="G519" s="373"/>
      <c r="H519" s="368"/>
      <c r="I519" s="350"/>
      <c r="J519" s="425"/>
      <c r="K519" s="424"/>
      <c r="L519" s="424"/>
    </row>
    <row r="520" spans="2:12" ht="18">
      <c r="B520" s="351"/>
      <c r="C520" s="355" t="s">
        <v>1444</v>
      </c>
      <c r="D520" s="357">
        <v>1</v>
      </c>
      <c r="E520" s="373"/>
      <c r="F520" s="373"/>
      <c r="G520" s="373"/>
      <c r="H520" s="368"/>
      <c r="I520" s="350"/>
      <c r="J520" s="425"/>
      <c r="K520" s="424"/>
      <c r="L520" s="424"/>
    </row>
    <row r="521" spans="2:12" ht="18">
      <c r="B521" s="351"/>
      <c r="C521" s="371"/>
      <c r="D521" s="384"/>
      <c r="E521" s="373"/>
      <c r="F521" s="373"/>
      <c r="G521" s="373"/>
      <c r="H521" s="368"/>
      <c r="I521" s="350"/>
      <c r="J521" s="425"/>
      <c r="K521" s="424"/>
      <c r="L521" s="424"/>
    </row>
    <row r="522" spans="2:12" ht="54">
      <c r="B522" s="339" t="s">
        <v>963</v>
      </c>
      <c r="C522" s="339" t="s">
        <v>448</v>
      </c>
      <c r="D522" s="340" t="s">
        <v>175</v>
      </c>
      <c r="E522" s="414">
        <f>TRUNC(SUM(D524:D524),2)</f>
        <v>1</v>
      </c>
      <c r="F522" s="373"/>
      <c r="G522" s="373"/>
      <c r="H522" s="368"/>
      <c r="I522" s="350"/>
      <c r="J522" s="425"/>
      <c r="K522" s="424"/>
      <c r="L522" s="424"/>
    </row>
    <row r="523" spans="2:12" ht="37">
      <c r="B523" s="351"/>
      <c r="C523" s="377" t="s">
        <v>1447</v>
      </c>
      <c r="D523" s="409" t="s">
        <v>233</v>
      </c>
      <c r="E523" s="373"/>
      <c r="F523" s="373"/>
      <c r="G523" s="373"/>
      <c r="H523" s="368"/>
      <c r="I523" s="350"/>
      <c r="J523" s="425"/>
      <c r="K523" s="424"/>
      <c r="L523" s="424"/>
    </row>
    <row r="524" spans="2:12" ht="18">
      <c r="B524" s="351"/>
      <c r="C524" s="355" t="s">
        <v>1338</v>
      </c>
      <c r="D524" s="357">
        <v>1</v>
      </c>
      <c r="E524" s="373"/>
      <c r="F524" s="373"/>
      <c r="G524" s="373"/>
      <c r="H524" s="368"/>
      <c r="I524" s="350"/>
      <c r="J524" s="425"/>
      <c r="K524" s="424"/>
      <c r="L524" s="424"/>
    </row>
    <row r="525" spans="2:12" ht="18">
      <c r="B525" s="351"/>
      <c r="C525" s="351"/>
      <c r="D525" s="362"/>
      <c r="E525" s="373"/>
      <c r="F525" s="373"/>
      <c r="G525" s="373"/>
      <c r="H525" s="368"/>
      <c r="I525" s="350"/>
      <c r="J525" s="425"/>
      <c r="K525" s="424"/>
      <c r="L525" s="424"/>
    </row>
    <row r="526" spans="2:12" ht="72">
      <c r="B526" s="339" t="s">
        <v>964</v>
      </c>
      <c r="C526" s="339" t="s">
        <v>939</v>
      </c>
      <c r="D526" s="340" t="s">
        <v>175</v>
      </c>
      <c r="E526" s="414">
        <f>TRUNC(SUM(D528:D530),2)</f>
        <v>3</v>
      </c>
      <c r="F526" s="373"/>
      <c r="G526" s="373"/>
      <c r="H526" s="368"/>
      <c r="I526" s="350"/>
      <c r="J526" s="425"/>
      <c r="K526" s="424"/>
      <c r="L526" s="424"/>
    </row>
    <row r="527" spans="2:12" ht="37">
      <c r="B527" s="351"/>
      <c r="C527" s="377" t="s">
        <v>1447</v>
      </c>
      <c r="D527" s="409" t="s">
        <v>233</v>
      </c>
      <c r="E527" s="373"/>
      <c r="F527" s="373"/>
      <c r="G527" s="373"/>
      <c r="H527" s="368"/>
      <c r="I527" s="350"/>
      <c r="J527" s="425"/>
      <c r="K527" s="424"/>
      <c r="L527" s="424"/>
    </row>
    <row r="528" spans="2:12" ht="18">
      <c r="B528" s="351"/>
      <c r="C528" s="355" t="s">
        <v>1335</v>
      </c>
      <c r="D528" s="357">
        <v>1</v>
      </c>
      <c r="E528" s="373"/>
      <c r="F528" s="373"/>
      <c r="G528" s="373"/>
      <c r="H528" s="368"/>
      <c r="I528" s="350"/>
      <c r="J528" s="425"/>
      <c r="K528" s="424"/>
      <c r="L528" s="424"/>
    </row>
    <row r="529" spans="2:12" ht="18">
      <c r="B529" s="351"/>
      <c r="C529" s="355" t="s">
        <v>1336</v>
      </c>
      <c r="D529" s="357">
        <v>1</v>
      </c>
      <c r="E529" s="373"/>
      <c r="F529" s="373"/>
      <c r="G529" s="373"/>
      <c r="H529" s="368"/>
      <c r="I529" s="350"/>
      <c r="J529" s="425"/>
      <c r="K529" s="424"/>
      <c r="L529" s="424"/>
    </row>
    <row r="530" spans="2:12" ht="18">
      <c r="B530" s="351"/>
      <c r="C530" s="355" t="s">
        <v>1449</v>
      </c>
      <c r="D530" s="357">
        <v>1</v>
      </c>
      <c r="E530" s="373"/>
      <c r="F530" s="373"/>
      <c r="G530" s="373"/>
      <c r="H530" s="368"/>
      <c r="I530" s="350"/>
      <c r="J530" s="425"/>
      <c r="K530" s="424"/>
      <c r="L530" s="424"/>
    </row>
    <row r="531" spans="2:12" ht="18">
      <c r="B531" s="351"/>
      <c r="C531" s="351"/>
      <c r="D531" s="362"/>
      <c r="E531" s="373"/>
      <c r="F531" s="373"/>
      <c r="G531" s="373"/>
      <c r="H531" s="368"/>
      <c r="I531" s="350"/>
      <c r="J531" s="425"/>
      <c r="K531" s="424"/>
      <c r="L531" s="424"/>
    </row>
    <row r="532" spans="2:12" ht="72">
      <c r="B532" s="339" t="s">
        <v>965</v>
      </c>
      <c r="C532" s="339" t="s">
        <v>1231</v>
      </c>
      <c r="D532" s="340" t="s">
        <v>175</v>
      </c>
      <c r="E532" s="414">
        <f>TRUNC(SUM(D534:D534),2)</f>
        <v>1</v>
      </c>
      <c r="F532" s="373"/>
      <c r="G532" s="373"/>
      <c r="H532" s="368"/>
      <c r="I532" s="350"/>
      <c r="J532" s="425"/>
      <c r="K532" s="424"/>
      <c r="L532" s="424"/>
    </row>
    <row r="533" spans="2:12" ht="37">
      <c r="B533" s="351"/>
      <c r="C533" s="377" t="s">
        <v>1447</v>
      </c>
      <c r="D533" s="409" t="s">
        <v>233</v>
      </c>
      <c r="E533" s="373"/>
      <c r="F533" s="373"/>
      <c r="G533" s="373"/>
      <c r="H533" s="368"/>
      <c r="I533" s="350"/>
      <c r="J533" s="425"/>
      <c r="K533" s="424"/>
      <c r="L533" s="424"/>
    </row>
    <row r="534" spans="2:12" ht="18">
      <c r="B534" s="351"/>
      <c r="C534" s="355" t="s">
        <v>1427</v>
      </c>
      <c r="D534" s="357">
        <v>1</v>
      </c>
      <c r="E534" s="373"/>
      <c r="F534" s="373"/>
      <c r="G534" s="373"/>
      <c r="H534" s="368"/>
      <c r="I534" s="350"/>
      <c r="J534" s="425"/>
      <c r="K534" s="424"/>
      <c r="L534" s="424"/>
    </row>
    <row r="535" spans="2:12" ht="18">
      <c r="B535" s="351"/>
      <c r="C535" s="351"/>
      <c r="D535" s="362"/>
      <c r="E535" s="373"/>
      <c r="F535" s="373"/>
      <c r="G535" s="373"/>
      <c r="H535" s="368"/>
      <c r="I535" s="350"/>
      <c r="J535" s="425"/>
      <c r="K535" s="424"/>
      <c r="L535" s="424"/>
    </row>
    <row r="536" spans="2:12" ht="54">
      <c r="B536" s="339" t="s">
        <v>966</v>
      </c>
      <c r="C536" s="339" t="s">
        <v>449</v>
      </c>
      <c r="D536" s="340" t="s">
        <v>175</v>
      </c>
      <c r="E536" s="414">
        <f>TRUNC(SUM(D538:D538),2)</f>
        <v>1</v>
      </c>
      <c r="F536" s="373"/>
      <c r="G536" s="373"/>
      <c r="H536" s="368"/>
      <c r="I536" s="350"/>
      <c r="J536" s="425"/>
      <c r="K536" s="424"/>
      <c r="L536" s="424"/>
    </row>
    <row r="537" spans="2:12" ht="37">
      <c r="B537" s="351"/>
      <c r="C537" s="377" t="s">
        <v>1447</v>
      </c>
      <c r="D537" s="409" t="s">
        <v>233</v>
      </c>
      <c r="E537" s="373"/>
      <c r="F537" s="373"/>
      <c r="G537" s="373"/>
      <c r="H537" s="368"/>
      <c r="I537" s="350"/>
      <c r="J537" s="425"/>
      <c r="K537" s="424"/>
      <c r="L537" s="424"/>
    </row>
    <row r="538" spans="2:12" ht="18">
      <c r="B538" s="351"/>
      <c r="C538" s="355" t="s">
        <v>1450</v>
      </c>
      <c r="D538" s="357">
        <v>1</v>
      </c>
      <c r="E538" s="373"/>
      <c r="F538" s="373"/>
      <c r="G538" s="373"/>
      <c r="H538" s="368"/>
      <c r="I538" s="350"/>
      <c r="J538" s="425"/>
      <c r="K538" s="424"/>
      <c r="L538" s="424"/>
    </row>
    <row r="539" spans="2:12" ht="18">
      <c r="B539" s="351"/>
      <c r="C539" s="351"/>
      <c r="D539" s="362"/>
      <c r="E539" s="373"/>
      <c r="F539" s="373"/>
      <c r="G539" s="373"/>
      <c r="H539" s="368"/>
      <c r="I539" s="350"/>
      <c r="J539" s="425"/>
      <c r="K539" s="424"/>
      <c r="L539" s="424"/>
    </row>
    <row r="540" spans="2:12" ht="54">
      <c r="B540" s="339" t="s">
        <v>967</v>
      </c>
      <c r="C540" s="339" t="s">
        <v>940</v>
      </c>
      <c r="D540" s="340" t="s">
        <v>175</v>
      </c>
      <c r="E540" s="414">
        <f>TRUNC(SUM(D542:D545),2)</f>
        <v>7</v>
      </c>
      <c r="F540" s="373"/>
      <c r="G540" s="373"/>
      <c r="H540" s="368"/>
      <c r="I540" s="350"/>
      <c r="J540" s="425"/>
      <c r="K540" s="424"/>
      <c r="L540" s="424"/>
    </row>
    <row r="541" spans="2:12" ht="37">
      <c r="B541" s="351"/>
      <c r="C541" s="377" t="s">
        <v>1447</v>
      </c>
      <c r="D541" s="409" t="s">
        <v>233</v>
      </c>
      <c r="E541" s="373"/>
      <c r="F541" s="373"/>
      <c r="G541" s="373"/>
      <c r="H541" s="368"/>
      <c r="I541" s="350"/>
      <c r="J541" s="425"/>
      <c r="K541" s="424"/>
      <c r="L541" s="424"/>
    </row>
    <row r="542" spans="2:12" ht="18">
      <c r="B542" s="351"/>
      <c r="C542" s="355" t="s">
        <v>1427</v>
      </c>
      <c r="D542" s="357">
        <v>2</v>
      </c>
      <c r="E542" s="373"/>
      <c r="F542" s="373"/>
      <c r="G542" s="373"/>
      <c r="H542" s="368"/>
      <c r="I542" s="350"/>
      <c r="J542" s="425"/>
      <c r="K542" s="424"/>
      <c r="L542" s="424"/>
    </row>
    <row r="543" spans="2:12" ht="18">
      <c r="B543" s="351"/>
      <c r="C543" s="355" t="s">
        <v>1335</v>
      </c>
      <c r="D543" s="357">
        <v>2</v>
      </c>
      <c r="E543" s="373"/>
      <c r="F543" s="373"/>
      <c r="G543" s="373"/>
      <c r="H543" s="368"/>
      <c r="I543" s="350"/>
      <c r="J543" s="425"/>
      <c r="K543" s="424"/>
      <c r="L543" s="424"/>
    </row>
    <row r="544" spans="2:12" ht="18">
      <c r="B544" s="351"/>
      <c r="C544" s="355" t="s">
        <v>1336</v>
      </c>
      <c r="D544" s="357">
        <v>2</v>
      </c>
      <c r="E544" s="373"/>
      <c r="F544" s="373"/>
      <c r="G544" s="373"/>
      <c r="H544" s="368"/>
      <c r="I544" s="350"/>
      <c r="J544" s="425"/>
      <c r="K544" s="424"/>
      <c r="L544" s="424"/>
    </row>
    <row r="545" spans="2:12" ht="18">
      <c r="B545" s="351"/>
      <c r="C545" s="355" t="s">
        <v>1338</v>
      </c>
      <c r="D545" s="357">
        <v>1</v>
      </c>
      <c r="E545" s="373"/>
      <c r="F545" s="373"/>
      <c r="G545" s="373"/>
      <c r="H545" s="368"/>
      <c r="I545" s="350"/>
      <c r="J545" s="425"/>
      <c r="K545" s="424"/>
      <c r="L545" s="424"/>
    </row>
    <row r="546" spans="2:12" ht="18">
      <c r="B546" s="351"/>
      <c r="C546" s="351"/>
      <c r="D546" s="362"/>
      <c r="E546" s="373"/>
      <c r="F546" s="373"/>
      <c r="G546" s="373"/>
      <c r="H546" s="368"/>
      <c r="I546" s="350"/>
      <c r="J546" s="425"/>
      <c r="K546" s="424"/>
      <c r="L546" s="424"/>
    </row>
    <row r="547" spans="2:12" ht="54">
      <c r="B547" s="339" t="s">
        <v>968</v>
      </c>
      <c r="C547" s="339" t="s">
        <v>203</v>
      </c>
      <c r="D547" s="340" t="s">
        <v>175</v>
      </c>
      <c r="E547" s="414">
        <f>TRUNC(SUM(D549:D551),2)</f>
        <v>3</v>
      </c>
      <c r="F547" s="373"/>
      <c r="G547" s="373"/>
      <c r="H547" s="368"/>
      <c r="I547" s="350"/>
      <c r="J547" s="425"/>
      <c r="K547" s="424"/>
      <c r="L547" s="424"/>
    </row>
    <row r="548" spans="2:12" ht="37">
      <c r="B548" s="351"/>
      <c r="C548" s="377" t="s">
        <v>1447</v>
      </c>
      <c r="D548" s="409" t="s">
        <v>233</v>
      </c>
      <c r="E548" s="373"/>
      <c r="F548" s="373"/>
      <c r="G548" s="373"/>
      <c r="H548" s="368"/>
      <c r="I548" s="350"/>
      <c r="J548" s="425"/>
      <c r="K548" s="424"/>
      <c r="L548" s="424"/>
    </row>
    <row r="549" spans="2:12" ht="18">
      <c r="B549" s="351"/>
      <c r="C549" s="355" t="s">
        <v>1427</v>
      </c>
      <c r="D549" s="357">
        <v>1</v>
      </c>
      <c r="E549" s="373"/>
      <c r="F549" s="373"/>
      <c r="G549" s="373"/>
      <c r="H549" s="368"/>
      <c r="I549" s="350"/>
      <c r="J549" s="425"/>
      <c r="K549" s="424"/>
      <c r="L549" s="424"/>
    </row>
    <row r="550" spans="2:12" ht="18">
      <c r="B550" s="351"/>
      <c r="C550" s="355" t="s">
        <v>1335</v>
      </c>
      <c r="D550" s="357">
        <v>1</v>
      </c>
      <c r="E550" s="373"/>
      <c r="F550" s="373"/>
      <c r="G550" s="373"/>
      <c r="H550" s="368"/>
      <c r="I550" s="350"/>
      <c r="J550" s="425"/>
      <c r="K550" s="424"/>
      <c r="L550" s="424"/>
    </row>
    <row r="551" spans="2:12" ht="18">
      <c r="B551" s="351"/>
      <c r="C551" s="355" t="s">
        <v>1336</v>
      </c>
      <c r="D551" s="357">
        <v>1</v>
      </c>
      <c r="E551" s="373"/>
      <c r="F551" s="373"/>
      <c r="G551" s="373"/>
      <c r="H551" s="368"/>
      <c r="I551" s="350"/>
      <c r="J551" s="425"/>
      <c r="K551" s="424"/>
      <c r="L551" s="424"/>
    </row>
    <row r="552" spans="2:12" ht="18">
      <c r="B552" s="351"/>
      <c r="C552" s="371"/>
      <c r="D552" s="384"/>
      <c r="E552" s="373"/>
      <c r="F552" s="373"/>
      <c r="G552" s="373"/>
      <c r="H552" s="368"/>
      <c r="I552" s="350"/>
      <c r="J552" s="425"/>
      <c r="K552" s="424"/>
      <c r="L552" s="424"/>
    </row>
    <row r="553" spans="2:12" ht="54">
      <c r="B553" s="339" t="s">
        <v>969</v>
      </c>
      <c r="C553" s="339" t="s">
        <v>1312</v>
      </c>
      <c r="D553" s="340" t="s">
        <v>175</v>
      </c>
      <c r="E553" s="414">
        <f>TRUNC(SUM(D555),2)</f>
        <v>1</v>
      </c>
      <c r="F553" s="373"/>
      <c r="G553" s="373"/>
      <c r="H553" s="368"/>
      <c r="I553" s="350"/>
      <c r="J553" s="425"/>
      <c r="K553" s="424"/>
      <c r="L553" s="424"/>
    </row>
    <row r="554" spans="2:12" ht="37">
      <c r="B554" s="351"/>
      <c r="C554" s="377" t="s">
        <v>1447</v>
      </c>
      <c r="D554" s="409" t="s">
        <v>233</v>
      </c>
      <c r="E554" s="373"/>
      <c r="F554" s="373"/>
      <c r="G554" s="373"/>
      <c r="H554" s="368"/>
      <c r="I554" s="350"/>
      <c r="J554" s="425"/>
      <c r="K554" s="424"/>
      <c r="L554" s="424"/>
    </row>
    <row r="555" spans="2:12" ht="18">
      <c r="B555" s="351"/>
      <c r="C555" s="355" t="s">
        <v>1449</v>
      </c>
      <c r="D555" s="357">
        <v>1</v>
      </c>
      <c r="E555" s="373"/>
      <c r="F555" s="373"/>
      <c r="G555" s="373"/>
      <c r="H555" s="368"/>
      <c r="I555" s="350"/>
      <c r="J555" s="425"/>
      <c r="K555" s="424"/>
      <c r="L555" s="424"/>
    </row>
    <row r="556" spans="2:12" ht="18">
      <c r="B556" s="351"/>
      <c r="C556" s="351"/>
      <c r="D556" s="362"/>
      <c r="E556" s="373"/>
      <c r="F556" s="373"/>
      <c r="G556" s="373"/>
      <c r="H556" s="368"/>
      <c r="I556" s="350"/>
      <c r="J556" s="425"/>
      <c r="K556" s="424"/>
      <c r="L556" s="424"/>
    </row>
    <row r="557" spans="2:12" ht="54">
      <c r="B557" s="339" t="s">
        <v>1242</v>
      </c>
      <c r="C557" s="339" t="s">
        <v>202</v>
      </c>
      <c r="D557" s="340" t="s">
        <v>175</v>
      </c>
      <c r="E557" s="414">
        <f>TRUNC(SUM(D559:D561),2)</f>
        <v>5</v>
      </c>
      <c r="F557" s="373"/>
      <c r="G557" s="373"/>
      <c r="H557" s="368"/>
      <c r="I557" s="350"/>
      <c r="J557" s="425"/>
      <c r="K557" s="424"/>
      <c r="L557" s="424"/>
    </row>
    <row r="558" spans="2:12" ht="37">
      <c r="B558" s="351"/>
      <c r="C558" s="377" t="s">
        <v>1447</v>
      </c>
      <c r="D558" s="340"/>
      <c r="E558" s="416"/>
      <c r="F558" s="373"/>
      <c r="G558" s="373"/>
      <c r="H558" s="368"/>
      <c r="I558" s="350"/>
      <c r="J558" s="425"/>
      <c r="K558" s="424"/>
      <c r="L558" s="424"/>
    </row>
    <row r="559" spans="2:12" ht="18">
      <c r="B559" s="351"/>
      <c r="C559" s="355" t="s">
        <v>1335</v>
      </c>
      <c r="D559" s="357">
        <v>2</v>
      </c>
      <c r="E559" s="373"/>
      <c r="F559" s="373"/>
      <c r="G559" s="373"/>
      <c r="H559" s="368"/>
      <c r="I559" s="350"/>
      <c r="J559" s="425"/>
      <c r="K559" s="424"/>
      <c r="L559" s="424"/>
    </row>
    <row r="560" spans="2:12" ht="18">
      <c r="B560" s="351"/>
      <c r="C560" s="355" t="s">
        <v>1336</v>
      </c>
      <c r="D560" s="357">
        <v>2</v>
      </c>
      <c r="E560" s="373"/>
      <c r="F560" s="373"/>
      <c r="G560" s="373"/>
      <c r="H560" s="368"/>
      <c r="I560" s="350"/>
      <c r="J560" s="425"/>
      <c r="K560" s="424"/>
      <c r="L560" s="424"/>
    </row>
    <row r="561" spans="2:12" ht="18">
      <c r="B561" s="351"/>
      <c r="C561" s="355" t="s">
        <v>1449</v>
      </c>
      <c r="D561" s="357">
        <v>1</v>
      </c>
      <c r="E561" s="373"/>
      <c r="F561" s="373"/>
      <c r="G561" s="373"/>
      <c r="H561" s="368"/>
      <c r="I561" s="350"/>
      <c r="J561" s="425"/>
      <c r="K561" s="424"/>
      <c r="L561" s="424"/>
    </row>
    <row r="562" spans="2:12" ht="18">
      <c r="B562" s="351"/>
      <c r="C562" s="351"/>
      <c r="D562" s="362"/>
      <c r="E562" s="373"/>
      <c r="F562" s="373"/>
      <c r="G562" s="373"/>
      <c r="H562" s="368"/>
      <c r="I562" s="350"/>
      <c r="J562" s="425"/>
      <c r="K562" s="424"/>
      <c r="L562" s="424"/>
    </row>
    <row r="563" spans="2:12" ht="54">
      <c r="B563" s="339" t="s">
        <v>1243</v>
      </c>
      <c r="C563" s="339" t="s">
        <v>1313</v>
      </c>
      <c r="D563" s="340" t="s">
        <v>175</v>
      </c>
      <c r="E563" s="414">
        <f>TRUNC(SUM(D565:D569),2)</f>
        <v>8</v>
      </c>
      <c r="F563" s="373"/>
      <c r="G563" s="373"/>
      <c r="H563" s="368"/>
      <c r="I563" s="350"/>
      <c r="J563" s="425"/>
      <c r="K563" s="424"/>
      <c r="L563" s="424"/>
    </row>
    <row r="564" spans="2:12" ht="37">
      <c r="B564" s="351"/>
      <c r="C564" s="377" t="s">
        <v>1447</v>
      </c>
      <c r="D564" s="409" t="s">
        <v>233</v>
      </c>
      <c r="E564" s="416"/>
      <c r="F564" s="373"/>
      <c r="G564" s="373"/>
      <c r="H564" s="368"/>
      <c r="I564" s="350"/>
      <c r="J564" s="425"/>
      <c r="K564" s="424"/>
      <c r="L564" s="424"/>
    </row>
    <row r="565" spans="2:12" ht="18">
      <c r="B565" s="351"/>
      <c r="C565" s="355" t="s">
        <v>1428</v>
      </c>
      <c r="D565" s="357">
        <v>2</v>
      </c>
      <c r="E565" s="373"/>
      <c r="F565" s="373"/>
      <c r="G565" s="373"/>
      <c r="H565" s="368"/>
      <c r="I565" s="350"/>
      <c r="J565" s="425"/>
      <c r="K565" s="424"/>
      <c r="L565" s="424"/>
    </row>
    <row r="566" spans="2:12" ht="18">
      <c r="B566" s="351"/>
      <c r="C566" s="355" t="s">
        <v>1429</v>
      </c>
      <c r="D566" s="357">
        <v>1</v>
      </c>
      <c r="E566" s="373"/>
      <c r="F566" s="373"/>
      <c r="G566" s="373"/>
      <c r="H566" s="368"/>
      <c r="I566" s="350"/>
      <c r="J566" s="425"/>
      <c r="K566" s="424"/>
      <c r="L566" s="424"/>
    </row>
    <row r="567" spans="2:12" ht="18">
      <c r="B567" s="351"/>
      <c r="C567" s="355" t="s">
        <v>1430</v>
      </c>
      <c r="D567" s="357">
        <v>2</v>
      </c>
      <c r="E567" s="373"/>
      <c r="F567" s="373"/>
      <c r="G567" s="373"/>
      <c r="H567" s="368"/>
      <c r="I567" s="350"/>
      <c r="J567" s="425"/>
      <c r="K567" s="424"/>
      <c r="L567" s="424"/>
    </row>
    <row r="568" spans="2:12" ht="18">
      <c r="B568" s="351"/>
      <c r="C568" s="355" t="s">
        <v>1431</v>
      </c>
      <c r="D568" s="357">
        <v>2</v>
      </c>
      <c r="E568" s="373"/>
      <c r="F568" s="373"/>
      <c r="G568" s="373"/>
      <c r="H568" s="368"/>
      <c r="I568" s="350"/>
      <c r="J568" s="425"/>
      <c r="K568" s="424"/>
      <c r="L568" s="424"/>
    </row>
    <row r="569" spans="2:12" ht="18">
      <c r="B569" s="351"/>
      <c r="C569" s="355" t="s">
        <v>1432</v>
      </c>
      <c r="D569" s="357">
        <v>1</v>
      </c>
      <c r="E569" s="373"/>
      <c r="F569" s="373"/>
      <c r="G569" s="373"/>
      <c r="H569" s="368"/>
      <c r="I569" s="350"/>
      <c r="J569" s="425"/>
      <c r="K569" s="424"/>
      <c r="L569" s="424"/>
    </row>
    <row r="570" spans="2:12" ht="18">
      <c r="B570" s="351"/>
      <c r="C570" s="351"/>
      <c r="D570" s="362"/>
      <c r="E570" s="373"/>
      <c r="F570" s="373"/>
      <c r="G570" s="373"/>
      <c r="H570" s="368"/>
      <c r="I570" s="350"/>
      <c r="J570" s="425"/>
      <c r="K570" s="424"/>
      <c r="L570" s="424"/>
    </row>
    <row r="571" spans="2:12" ht="54">
      <c r="B571" s="339" t="s">
        <v>1244</v>
      </c>
      <c r="C571" s="339" t="s">
        <v>1314</v>
      </c>
      <c r="D571" s="340" t="s">
        <v>175</v>
      </c>
      <c r="E571" s="414">
        <f>TRUNC(SUM(D573:D579),2)</f>
        <v>12</v>
      </c>
      <c r="F571" s="373"/>
      <c r="G571" s="373"/>
      <c r="H571" s="368"/>
      <c r="I571" s="350"/>
      <c r="J571" s="425"/>
      <c r="K571" s="424"/>
      <c r="L571" s="424"/>
    </row>
    <row r="572" spans="2:12" ht="37">
      <c r="B572" s="351"/>
      <c r="C572" s="377" t="s">
        <v>1447</v>
      </c>
      <c r="D572" s="409" t="s">
        <v>233</v>
      </c>
      <c r="E572" s="416"/>
      <c r="F572" s="373"/>
      <c r="G572" s="373"/>
      <c r="H572" s="368"/>
      <c r="I572" s="350"/>
      <c r="J572" s="425"/>
      <c r="K572" s="424"/>
      <c r="L572" s="424"/>
    </row>
    <row r="573" spans="2:12" ht="18">
      <c r="B573" s="351"/>
      <c r="C573" s="355" t="s">
        <v>1433</v>
      </c>
      <c r="D573" s="357">
        <v>2</v>
      </c>
      <c r="E573" s="373"/>
      <c r="F573" s="373"/>
      <c r="G573" s="373"/>
      <c r="H573" s="368"/>
      <c r="I573" s="350"/>
      <c r="J573" s="425"/>
      <c r="K573" s="424"/>
      <c r="L573" s="424"/>
    </row>
    <row r="574" spans="2:12" ht="18">
      <c r="B574" s="351"/>
      <c r="C574" s="355" t="s">
        <v>1434</v>
      </c>
      <c r="D574" s="357">
        <v>2</v>
      </c>
      <c r="E574" s="373"/>
      <c r="F574" s="373"/>
      <c r="G574" s="373"/>
      <c r="H574" s="368"/>
      <c r="I574" s="350"/>
      <c r="J574" s="425"/>
      <c r="K574" s="424"/>
      <c r="L574" s="424"/>
    </row>
    <row r="575" spans="2:12" ht="18">
      <c r="B575" s="351"/>
      <c r="C575" s="355" t="s">
        <v>1435</v>
      </c>
      <c r="D575" s="357">
        <v>3</v>
      </c>
      <c r="E575" s="373"/>
      <c r="F575" s="373"/>
      <c r="G575" s="373"/>
      <c r="H575" s="368"/>
      <c r="I575" s="350"/>
      <c r="J575" s="425"/>
      <c r="K575" s="424"/>
      <c r="L575" s="424"/>
    </row>
    <row r="576" spans="2:12" ht="18">
      <c r="B576" s="351"/>
      <c r="C576" s="355" t="s">
        <v>1436</v>
      </c>
      <c r="D576" s="357">
        <v>2</v>
      </c>
      <c r="E576" s="373"/>
      <c r="F576" s="373"/>
      <c r="G576" s="373"/>
      <c r="H576" s="368"/>
      <c r="I576" s="350"/>
      <c r="J576" s="425"/>
      <c r="K576" s="424"/>
      <c r="L576" s="424"/>
    </row>
    <row r="577" spans="2:12" ht="18">
      <c r="B577" s="351"/>
      <c r="C577" s="355" t="s">
        <v>1437</v>
      </c>
      <c r="D577" s="357">
        <v>1</v>
      </c>
      <c r="E577" s="373"/>
      <c r="F577" s="373"/>
      <c r="G577" s="373"/>
      <c r="H577" s="368"/>
      <c r="I577" s="350"/>
      <c r="J577" s="425"/>
      <c r="K577" s="424"/>
      <c r="L577" s="424"/>
    </row>
    <row r="578" spans="2:12" ht="18">
      <c r="B578" s="351"/>
      <c r="C578" s="355" t="s">
        <v>1438</v>
      </c>
      <c r="D578" s="357">
        <v>1</v>
      </c>
      <c r="E578" s="373"/>
      <c r="F578" s="373"/>
      <c r="G578" s="373"/>
      <c r="H578" s="368"/>
      <c r="I578" s="350"/>
      <c r="J578" s="425"/>
      <c r="K578" s="424"/>
      <c r="L578" s="424"/>
    </row>
    <row r="579" spans="2:12" ht="18">
      <c r="B579" s="351"/>
      <c r="C579" s="355" t="s">
        <v>1448</v>
      </c>
      <c r="D579" s="357">
        <v>1</v>
      </c>
      <c r="E579" s="373"/>
      <c r="F579" s="373"/>
      <c r="G579" s="373"/>
      <c r="H579" s="368"/>
      <c r="I579" s="350"/>
      <c r="J579" s="425"/>
      <c r="K579" s="424"/>
      <c r="L579" s="424"/>
    </row>
    <row r="580" spans="2:12" ht="18">
      <c r="B580" s="351"/>
      <c r="C580" s="371"/>
      <c r="D580" s="384"/>
      <c r="E580" s="373"/>
      <c r="F580" s="373"/>
      <c r="G580" s="373"/>
      <c r="H580" s="368"/>
      <c r="I580" s="350"/>
      <c r="J580" s="425"/>
      <c r="K580" s="424"/>
      <c r="L580" s="424"/>
    </row>
    <row r="581" spans="2:12" ht="54">
      <c r="B581" s="339" t="s">
        <v>1245</v>
      </c>
      <c r="C581" s="339" t="s">
        <v>1315</v>
      </c>
      <c r="D581" s="340" t="s">
        <v>175</v>
      </c>
      <c r="E581" s="414">
        <f>TRUNC(SUM(D583:D585),2)</f>
        <v>5</v>
      </c>
      <c r="F581" s="373"/>
      <c r="G581" s="373"/>
      <c r="H581" s="368"/>
      <c r="I581" s="350"/>
      <c r="J581" s="425"/>
      <c r="K581" s="424"/>
      <c r="L581" s="424"/>
    </row>
    <row r="582" spans="2:12" ht="37">
      <c r="B582" s="351"/>
      <c r="C582" s="377" t="s">
        <v>1447</v>
      </c>
      <c r="D582" s="409" t="s">
        <v>233</v>
      </c>
      <c r="E582" s="416"/>
      <c r="F582" s="373"/>
      <c r="G582" s="373"/>
      <c r="H582" s="368"/>
      <c r="I582" s="350"/>
      <c r="J582" s="425"/>
      <c r="K582" s="424"/>
      <c r="L582" s="424"/>
    </row>
    <row r="583" spans="2:12" ht="18">
      <c r="B583" s="351"/>
      <c r="C583" s="427" t="s">
        <v>1439</v>
      </c>
      <c r="D583" s="409">
        <v>2</v>
      </c>
      <c r="E583" s="373"/>
      <c r="F583" s="373"/>
      <c r="G583" s="373"/>
      <c r="H583" s="368"/>
      <c r="I583" s="350"/>
      <c r="J583" s="425"/>
      <c r="K583" s="424"/>
      <c r="L583" s="424"/>
    </row>
    <row r="584" spans="2:12" ht="18">
      <c r="B584" s="351"/>
      <c r="C584" s="355" t="s">
        <v>1440</v>
      </c>
      <c r="D584" s="357">
        <v>2</v>
      </c>
      <c r="E584" s="373"/>
      <c r="F584" s="373"/>
      <c r="G584" s="373"/>
      <c r="H584" s="368"/>
      <c r="I584" s="350"/>
      <c r="J584" s="425"/>
      <c r="K584" s="424"/>
      <c r="L584" s="424"/>
    </row>
    <row r="585" spans="2:12" ht="18">
      <c r="B585" s="351"/>
      <c r="C585" s="355" t="s">
        <v>1441</v>
      </c>
      <c r="D585" s="357">
        <v>1</v>
      </c>
      <c r="E585" s="373"/>
      <c r="F585" s="373"/>
      <c r="G585" s="373"/>
      <c r="H585" s="368"/>
      <c r="I585" s="350"/>
      <c r="J585" s="425"/>
      <c r="K585" s="424"/>
      <c r="L585" s="424"/>
    </row>
    <row r="586" spans="2:12" ht="18">
      <c r="B586" s="351"/>
      <c r="C586" s="351"/>
      <c r="D586" s="362"/>
      <c r="E586" s="373"/>
      <c r="F586" s="373"/>
      <c r="G586" s="373"/>
      <c r="H586" s="368"/>
      <c r="I586" s="350"/>
      <c r="J586" s="425"/>
      <c r="K586" s="424"/>
      <c r="L586" s="424"/>
    </row>
    <row r="587" spans="2:12" ht="72">
      <c r="B587" s="339" t="s">
        <v>1246</v>
      </c>
      <c r="C587" s="339" t="s">
        <v>450</v>
      </c>
      <c r="D587" s="340" t="s">
        <v>175</v>
      </c>
      <c r="E587" s="414">
        <f>TRUNC(SUM(D589:D597),2)</f>
        <v>30</v>
      </c>
      <c r="F587" s="373"/>
      <c r="G587" s="373"/>
      <c r="H587" s="368"/>
      <c r="I587" s="350"/>
      <c r="J587" s="425"/>
      <c r="K587" s="424"/>
      <c r="L587" s="424"/>
    </row>
    <row r="588" spans="2:12" ht="37">
      <c r="B588" s="351"/>
      <c r="C588" s="377" t="s">
        <v>1447</v>
      </c>
      <c r="D588" s="409" t="s">
        <v>233</v>
      </c>
      <c r="E588" s="416"/>
      <c r="F588" s="373"/>
      <c r="G588" s="373"/>
      <c r="H588" s="368"/>
      <c r="I588" s="350"/>
      <c r="J588" s="425"/>
      <c r="K588" s="424"/>
      <c r="L588" s="424"/>
    </row>
    <row r="589" spans="2:12" ht="18">
      <c r="B589" s="351"/>
      <c r="C589" s="355" t="s">
        <v>1427</v>
      </c>
      <c r="D589" s="357">
        <v>2</v>
      </c>
      <c r="E589" s="373"/>
      <c r="F589" s="373"/>
      <c r="G589" s="373"/>
      <c r="H589" s="368"/>
      <c r="I589" s="350"/>
      <c r="J589" s="425"/>
      <c r="K589" s="424"/>
      <c r="L589" s="424"/>
    </row>
    <row r="590" spans="2:12" ht="18">
      <c r="B590" s="351"/>
      <c r="C590" s="355" t="s">
        <v>1450</v>
      </c>
      <c r="D590" s="357">
        <v>4</v>
      </c>
      <c r="E590" s="373"/>
      <c r="F590" s="373"/>
      <c r="G590" s="373"/>
      <c r="H590" s="368"/>
      <c r="I590" s="350"/>
      <c r="J590" s="425"/>
      <c r="K590" s="424"/>
      <c r="L590" s="424"/>
    </row>
    <row r="591" spans="2:12" ht="18">
      <c r="B591" s="351"/>
      <c r="C591" s="355" t="s">
        <v>1335</v>
      </c>
      <c r="D591" s="357">
        <v>6</v>
      </c>
      <c r="E591" s="373"/>
      <c r="F591" s="373"/>
      <c r="G591" s="373"/>
      <c r="H591" s="368"/>
      <c r="I591" s="350"/>
      <c r="J591" s="425"/>
      <c r="K591" s="424"/>
      <c r="L591" s="424"/>
    </row>
    <row r="592" spans="2:12" ht="18">
      <c r="B592" s="351"/>
      <c r="C592" s="355" t="s">
        <v>1336</v>
      </c>
      <c r="D592" s="357">
        <v>4</v>
      </c>
      <c r="E592" s="373"/>
      <c r="F592" s="373"/>
      <c r="G592" s="373"/>
      <c r="H592" s="368"/>
      <c r="I592" s="350"/>
      <c r="J592" s="425"/>
      <c r="K592" s="424"/>
      <c r="L592" s="424"/>
    </row>
    <row r="593" spans="2:12" ht="18">
      <c r="B593" s="351"/>
      <c r="C593" s="355" t="s">
        <v>1449</v>
      </c>
      <c r="D593" s="357">
        <v>2</v>
      </c>
      <c r="E593" s="373"/>
      <c r="F593" s="373"/>
      <c r="G593" s="373"/>
      <c r="H593" s="368"/>
      <c r="I593" s="350"/>
      <c r="J593" s="425"/>
      <c r="K593" s="424"/>
      <c r="L593" s="424"/>
    </row>
    <row r="594" spans="2:12" ht="18">
      <c r="B594" s="351"/>
      <c r="C594" s="355" t="s">
        <v>1443</v>
      </c>
      <c r="D594" s="357">
        <v>1</v>
      </c>
      <c r="E594" s="373"/>
      <c r="F594" s="373"/>
      <c r="G594" s="373"/>
      <c r="H594" s="368"/>
      <c r="I594" s="350"/>
      <c r="J594" s="425"/>
      <c r="K594" s="424"/>
      <c r="L594" s="424"/>
    </row>
    <row r="595" spans="2:12" ht="18">
      <c r="B595" s="351"/>
      <c r="C595" s="355" t="s">
        <v>1444</v>
      </c>
      <c r="D595" s="357">
        <v>1</v>
      </c>
      <c r="E595" s="373"/>
      <c r="F595" s="373"/>
      <c r="G595" s="373"/>
      <c r="H595" s="368"/>
      <c r="I595" s="350"/>
      <c r="J595" s="425"/>
      <c r="K595" s="424"/>
      <c r="L595" s="424"/>
    </row>
    <row r="596" spans="2:12" ht="18">
      <c r="B596" s="351"/>
      <c r="C596" s="358" t="s">
        <v>1338</v>
      </c>
      <c r="D596" s="357">
        <v>8</v>
      </c>
      <c r="E596" s="373"/>
      <c r="F596" s="373"/>
      <c r="G596" s="373"/>
      <c r="H596" s="368"/>
      <c r="I596" s="350"/>
      <c r="J596" s="425"/>
      <c r="K596" s="424"/>
      <c r="L596" s="424"/>
    </row>
    <row r="597" spans="2:12">
      <c r="C597" s="358" t="s">
        <v>1415</v>
      </c>
      <c r="D597" s="357">
        <v>2</v>
      </c>
    </row>
    <row r="598" spans="2:12" ht="18">
      <c r="B598" s="351"/>
      <c r="C598" s="361"/>
      <c r="D598" s="384"/>
      <c r="E598" s="373"/>
      <c r="F598" s="373"/>
      <c r="G598" s="373"/>
      <c r="H598" s="368"/>
      <c r="I598" s="350"/>
      <c r="J598" s="425"/>
      <c r="K598" s="424"/>
      <c r="L598" s="424"/>
    </row>
    <row r="599" spans="2:12" ht="54">
      <c r="B599" s="339" t="s">
        <v>1247</v>
      </c>
      <c r="C599" s="428" t="s">
        <v>1316</v>
      </c>
      <c r="D599" s="340" t="s">
        <v>175</v>
      </c>
      <c r="E599" s="370">
        <f>D601</f>
        <v>5</v>
      </c>
      <c r="F599" s="368"/>
      <c r="G599" s="350"/>
      <c r="H599" s="426"/>
      <c r="I599" s="425"/>
      <c r="J599" s="425"/>
      <c r="K599" s="424"/>
      <c r="L599" s="424"/>
    </row>
    <row r="600" spans="2:12" ht="35">
      <c r="B600" s="351"/>
      <c r="C600" s="767" t="s">
        <v>1446</v>
      </c>
      <c r="D600" s="429" t="s">
        <v>233</v>
      </c>
      <c r="E600" s="350"/>
      <c r="F600" s="368"/>
      <c r="G600" s="350"/>
      <c r="H600" s="426"/>
      <c r="I600" s="425"/>
      <c r="J600" s="425"/>
      <c r="K600" s="424"/>
      <c r="L600" s="424"/>
    </row>
    <row r="601" spans="2:12" ht="18">
      <c r="B601" s="351"/>
      <c r="C601" s="767"/>
      <c r="D601" s="357">
        <v>5</v>
      </c>
      <c r="E601" s="350"/>
      <c r="F601" s="368"/>
      <c r="G601" s="350"/>
      <c r="H601" s="426"/>
      <c r="I601" s="425"/>
      <c r="J601" s="425"/>
      <c r="K601" s="424"/>
      <c r="L601" s="424"/>
    </row>
    <row r="602" spans="2:12" ht="18">
      <c r="B602" s="351"/>
      <c r="C602" s="351"/>
      <c r="D602" s="362"/>
      <c r="E602" s="350"/>
      <c r="F602" s="368"/>
      <c r="G602" s="350"/>
      <c r="H602" s="426"/>
      <c r="I602" s="425"/>
      <c r="J602" s="425"/>
      <c r="K602" s="424"/>
      <c r="L602" s="424"/>
    </row>
    <row r="603" spans="2:12" ht="54">
      <c r="B603" s="339" t="s">
        <v>1317</v>
      </c>
      <c r="C603" s="339" t="s">
        <v>205</v>
      </c>
      <c r="D603" s="340" t="s">
        <v>175</v>
      </c>
      <c r="E603" s="370">
        <f>D605</f>
        <v>4</v>
      </c>
      <c r="F603" s="368"/>
      <c r="G603" s="350"/>
      <c r="H603" s="426"/>
      <c r="I603" s="425"/>
      <c r="J603" s="425"/>
      <c r="K603" s="424"/>
      <c r="L603" s="424"/>
    </row>
    <row r="604" spans="2:12" ht="35">
      <c r="B604" s="351"/>
      <c r="C604" s="759" t="s">
        <v>1446</v>
      </c>
      <c r="D604" s="430" t="s">
        <v>233</v>
      </c>
      <c r="E604" s="350"/>
      <c r="F604" s="368"/>
      <c r="G604" s="350"/>
      <c r="H604" s="426"/>
      <c r="I604" s="425"/>
      <c r="J604" s="425"/>
      <c r="K604" s="424"/>
      <c r="L604" s="424"/>
    </row>
    <row r="605" spans="2:12" ht="18">
      <c r="B605" s="351"/>
      <c r="C605" s="767"/>
      <c r="D605" s="357">
        <v>4</v>
      </c>
      <c r="E605" s="350"/>
      <c r="F605" s="368"/>
      <c r="G605" s="350"/>
      <c r="H605" s="426"/>
      <c r="I605" s="425"/>
      <c r="J605" s="425"/>
      <c r="K605" s="424"/>
      <c r="L605" s="424"/>
    </row>
    <row r="606" spans="2:12" ht="18">
      <c r="B606" s="351"/>
      <c r="C606" s="351"/>
      <c r="D606" s="362"/>
      <c r="E606" s="350"/>
      <c r="F606" s="368"/>
      <c r="G606" s="350"/>
      <c r="H606" s="426"/>
      <c r="I606" s="425"/>
      <c r="J606" s="425"/>
      <c r="K606" s="424"/>
      <c r="L606" s="424"/>
    </row>
    <row r="607" spans="2:12" ht="54">
      <c r="B607" s="339" t="s">
        <v>1318</v>
      </c>
      <c r="C607" s="339" t="s">
        <v>1319</v>
      </c>
      <c r="D607" s="340" t="s">
        <v>175</v>
      </c>
      <c r="E607" s="370">
        <f>D609</f>
        <v>1</v>
      </c>
      <c r="F607" s="368"/>
      <c r="G607" s="350"/>
      <c r="H607" s="426"/>
      <c r="I607" s="425"/>
      <c r="J607" s="425"/>
      <c r="K607" s="424"/>
      <c r="L607" s="424"/>
    </row>
    <row r="608" spans="2:12" ht="35">
      <c r="B608" s="351"/>
      <c r="C608" s="759" t="s">
        <v>1446</v>
      </c>
      <c r="D608" s="430" t="s">
        <v>233</v>
      </c>
      <c r="E608" s="338"/>
      <c r="F608" s="368"/>
      <c r="G608" s="350"/>
      <c r="H608" s="426"/>
      <c r="I608" s="425"/>
      <c r="J608" s="425"/>
      <c r="K608" s="424"/>
      <c r="L608" s="424"/>
    </row>
    <row r="609" spans="2:12" ht="18">
      <c r="B609" s="351"/>
      <c r="C609" s="767"/>
      <c r="D609" s="357">
        <v>1</v>
      </c>
      <c r="E609" s="338"/>
      <c r="F609" s="368"/>
      <c r="G609" s="350"/>
      <c r="H609" s="426"/>
      <c r="I609" s="425"/>
      <c r="J609" s="425"/>
      <c r="K609" s="424"/>
      <c r="L609" s="424"/>
    </row>
    <row r="610" spans="2:12" ht="18.5">
      <c r="B610" s="351"/>
      <c r="C610" s="431"/>
      <c r="D610" s="384"/>
      <c r="E610" s="338"/>
      <c r="F610" s="368"/>
      <c r="G610" s="350"/>
      <c r="H610" s="426"/>
      <c r="I610" s="425"/>
      <c r="J610" s="425"/>
      <c r="K610" s="424"/>
      <c r="L610" s="424"/>
    </row>
    <row r="611" spans="2:12" ht="54">
      <c r="B611" s="339" t="s">
        <v>1320</v>
      </c>
      <c r="C611" s="339" t="s">
        <v>941</v>
      </c>
      <c r="D611" s="340" t="s">
        <v>175</v>
      </c>
      <c r="E611" s="370">
        <f>D613</f>
        <v>2</v>
      </c>
      <c r="F611" s="368"/>
      <c r="G611" s="350"/>
      <c r="H611" s="426"/>
      <c r="I611" s="425"/>
      <c r="J611" s="425"/>
      <c r="K611" s="424"/>
      <c r="L611" s="424"/>
    </row>
    <row r="612" spans="2:12" ht="35">
      <c r="B612" s="351"/>
      <c r="C612" s="759" t="s">
        <v>1446</v>
      </c>
      <c r="D612" s="430" t="s">
        <v>233</v>
      </c>
      <c r="E612" s="350"/>
      <c r="F612" s="368"/>
      <c r="G612" s="350"/>
      <c r="H612" s="426"/>
      <c r="I612" s="425"/>
      <c r="J612" s="425"/>
      <c r="K612" s="424"/>
      <c r="L612" s="424"/>
    </row>
    <row r="613" spans="2:12" ht="18">
      <c r="B613" s="351"/>
      <c r="C613" s="767"/>
      <c r="D613" s="357">
        <v>2</v>
      </c>
      <c r="E613" s="350"/>
      <c r="F613" s="368"/>
      <c r="G613" s="350"/>
      <c r="H613" s="426"/>
      <c r="I613" s="425"/>
      <c r="J613" s="425"/>
      <c r="K613" s="424"/>
      <c r="L613" s="424"/>
    </row>
    <row r="614" spans="2:12" ht="18">
      <c r="B614" s="351"/>
      <c r="C614" s="351"/>
      <c r="D614" s="362"/>
      <c r="E614" s="350"/>
      <c r="F614" s="368"/>
      <c r="G614" s="350"/>
      <c r="H614" s="426"/>
      <c r="I614" s="425"/>
      <c r="J614" s="425"/>
      <c r="K614" s="424"/>
      <c r="L614" s="424"/>
    </row>
    <row r="615" spans="2:12" ht="54">
      <c r="B615" s="339" t="s">
        <v>1321</v>
      </c>
      <c r="C615" s="339" t="s">
        <v>1322</v>
      </c>
      <c r="D615" s="340" t="s">
        <v>175</v>
      </c>
      <c r="E615" s="370">
        <f>D617</f>
        <v>2</v>
      </c>
      <c r="F615" s="368"/>
      <c r="G615" s="350"/>
      <c r="H615" s="426"/>
      <c r="I615" s="425"/>
      <c r="J615" s="425"/>
      <c r="K615" s="424"/>
      <c r="L615" s="424"/>
    </row>
    <row r="616" spans="2:12" ht="35">
      <c r="B616" s="351"/>
      <c r="C616" s="759" t="s">
        <v>1446</v>
      </c>
      <c r="D616" s="430" t="s">
        <v>233</v>
      </c>
      <c r="E616" s="350"/>
      <c r="F616" s="368"/>
      <c r="G616" s="350"/>
      <c r="H616" s="426"/>
      <c r="I616" s="425"/>
      <c r="J616" s="425"/>
      <c r="K616" s="424"/>
      <c r="L616" s="424"/>
    </row>
    <row r="617" spans="2:12" ht="18">
      <c r="B617" s="351"/>
      <c r="C617" s="767"/>
      <c r="D617" s="357">
        <v>2</v>
      </c>
      <c r="E617" s="350"/>
      <c r="F617" s="368"/>
      <c r="G617" s="350"/>
      <c r="H617" s="426"/>
      <c r="I617" s="425"/>
      <c r="J617" s="425"/>
      <c r="K617" s="424"/>
      <c r="L617" s="424"/>
    </row>
    <row r="618" spans="2:12" ht="18">
      <c r="B618" s="351"/>
      <c r="C618" s="351"/>
      <c r="D618" s="362"/>
      <c r="E618" s="350"/>
      <c r="F618" s="368"/>
      <c r="G618" s="350"/>
      <c r="H618" s="426"/>
      <c r="I618" s="425"/>
      <c r="J618" s="425"/>
      <c r="K618" s="424"/>
      <c r="L618" s="424"/>
    </row>
    <row r="619" spans="2:12" ht="54">
      <c r="B619" s="339" t="s">
        <v>1323</v>
      </c>
      <c r="C619" s="339" t="s">
        <v>207</v>
      </c>
      <c r="D619" s="340" t="s">
        <v>188</v>
      </c>
      <c r="E619" s="370">
        <f>D621</f>
        <v>2.6</v>
      </c>
      <c r="F619" s="368"/>
      <c r="G619" s="350"/>
      <c r="H619" s="426"/>
      <c r="I619" s="425"/>
      <c r="J619" s="425"/>
      <c r="K619" s="424"/>
      <c r="L619" s="424"/>
    </row>
    <row r="620" spans="2:12" ht="35">
      <c r="B620" s="351"/>
      <c r="C620" s="759" t="s">
        <v>1446</v>
      </c>
      <c r="D620" s="430" t="s">
        <v>233</v>
      </c>
      <c r="E620" s="338"/>
      <c r="F620" s="368"/>
      <c r="G620" s="350"/>
      <c r="H620" s="426"/>
      <c r="I620" s="425"/>
      <c r="J620" s="425"/>
      <c r="K620" s="424"/>
      <c r="L620" s="424"/>
    </row>
    <row r="621" spans="2:12" ht="18">
      <c r="B621" s="351"/>
      <c r="C621" s="767"/>
      <c r="D621" s="357">
        <v>2.6</v>
      </c>
      <c r="E621" s="338"/>
      <c r="F621" s="368"/>
      <c r="G621" s="350"/>
      <c r="H621" s="426"/>
      <c r="I621" s="425"/>
      <c r="J621" s="425"/>
      <c r="K621" s="424"/>
      <c r="L621" s="424"/>
    </row>
    <row r="622" spans="2:12" ht="18">
      <c r="B622" s="351"/>
      <c r="C622" s="351"/>
      <c r="D622" s="362"/>
      <c r="E622" s="338"/>
      <c r="F622" s="368"/>
      <c r="G622" s="350"/>
      <c r="H622" s="426"/>
      <c r="I622" s="425"/>
      <c r="J622" s="425"/>
      <c r="K622" s="424"/>
      <c r="L622" s="424"/>
    </row>
    <row r="623" spans="2:12" ht="36">
      <c r="B623" s="339" t="s">
        <v>1324</v>
      </c>
      <c r="C623" s="339" t="s">
        <v>206</v>
      </c>
      <c r="D623" s="340" t="s">
        <v>175</v>
      </c>
      <c r="E623" s="370">
        <f>D625</f>
        <v>1</v>
      </c>
      <c r="F623" s="349"/>
      <c r="G623" s="350"/>
      <c r="H623" s="368"/>
      <c r="I623" s="368"/>
      <c r="J623" s="425"/>
      <c r="K623" s="424"/>
      <c r="L623" s="424"/>
    </row>
    <row r="624" spans="2:12" ht="35">
      <c r="B624" s="351"/>
      <c r="C624" s="759" t="s">
        <v>1446</v>
      </c>
      <c r="D624" s="430" t="s">
        <v>233</v>
      </c>
      <c r="E624" s="384"/>
      <c r="F624" s="349"/>
      <c r="G624" s="350"/>
      <c r="H624" s="368"/>
      <c r="I624" s="368"/>
      <c r="J624" s="425"/>
      <c r="K624" s="424"/>
      <c r="L624" s="424"/>
    </row>
    <row r="625" spans="2:12" ht="18">
      <c r="B625" s="351"/>
      <c r="C625" s="767"/>
      <c r="D625" s="357">
        <v>1</v>
      </c>
      <c r="E625" s="384"/>
      <c r="F625" s="349"/>
      <c r="G625" s="350"/>
      <c r="H625" s="368"/>
      <c r="I625" s="368"/>
      <c r="J625" s="425"/>
      <c r="K625" s="424"/>
      <c r="L625" s="424"/>
    </row>
    <row r="626" spans="2:12" ht="18.5">
      <c r="B626" s="351"/>
      <c r="C626" s="431"/>
      <c r="D626" s="384"/>
      <c r="E626" s="384"/>
      <c r="F626" s="349"/>
      <c r="G626" s="350"/>
      <c r="H626" s="368"/>
      <c r="I626" s="368"/>
      <c r="J626" s="425"/>
      <c r="K626" s="424"/>
      <c r="L626" s="424"/>
    </row>
    <row r="627" spans="2:12" ht="54">
      <c r="B627" s="339" t="s">
        <v>1325</v>
      </c>
      <c r="C627" s="339" t="s">
        <v>1573</v>
      </c>
      <c r="D627" s="340" t="s">
        <v>175</v>
      </c>
      <c r="E627" s="370">
        <f>D629</f>
        <v>1</v>
      </c>
      <c r="F627" s="349"/>
      <c r="G627" s="350"/>
      <c r="H627" s="368"/>
      <c r="I627" s="368"/>
      <c r="J627" s="425"/>
      <c r="K627" s="424"/>
      <c r="L627" s="424"/>
    </row>
    <row r="628" spans="2:12" ht="35">
      <c r="B628" s="351"/>
      <c r="C628" s="759" t="s">
        <v>1446</v>
      </c>
      <c r="D628" s="430" t="s">
        <v>233</v>
      </c>
      <c r="E628" s="384"/>
      <c r="F628" s="349"/>
      <c r="G628" s="350"/>
      <c r="H628" s="368"/>
      <c r="I628" s="368"/>
      <c r="J628" s="425"/>
      <c r="K628" s="424"/>
      <c r="L628" s="424"/>
    </row>
    <row r="629" spans="2:12" ht="18">
      <c r="B629" s="351"/>
      <c r="C629" s="767"/>
      <c r="D629" s="357">
        <v>1</v>
      </c>
      <c r="E629" s="384"/>
      <c r="F629" s="349"/>
      <c r="G629" s="350"/>
      <c r="H629" s="368"/>
      <c r="I629" s="368"/>
      <c r="J629" s="425"/>
      <c r="K629" s="424"/>
      <c r="L629" s="424"/>
    </row>
    <row r="630" spans="2:12" ht="18.5">
      <c r="B630" s="351"/>
      <c r="C630" s="431"/>
      <c r="D630" s="384"/>
      <c r="E630" s="384"/>
      <c r="F630" s="349"/>
      <c r="G630" s="350"/>
      <c r="H630" s="368"/>
      <c r="I630" s="368"/>
      <c r="J630" s="425"/>
      <c r="K630" s="424"/>
      <c r="L630" s="424"/>
    </row>
    <row r="631" spans="2:12" ht="18.5">
      <c r="B631" s="351"/>
      <c r="C631" s="431"/>
      <c r="D631" s="384"/>
      <c r="E631" s="384"/>
      <c r="F631" s="349"/>
      <c r="G631" s="350"/>
      <c r="H631" s="368"/>
      <c r="I631" s="368"/>
      <c r="J631" s="425"/>
      <c r="K631" s="424"/>
      <c r="L631" s="424"/>
    </row>
    <row r="632" spans="2:12" ht="90">
      <c r="B632" s="339" t="s">
        <v>1326</v>
      </c>
      <c r="C632" s="339" t="s">
        <v>1452</v>
      </c>
      <c r="D632" s="340" t="s">
        <v>175</v>
      </c>
      <c r="E632" s="370">
        <f>D634</f>
        <v>1</v>
      </c>
      <c r="F632" s="368"/>
      <c r="G632" s="350"/>
      <c r="H632" s="368"/>
      <c r="I632" s="368"/>
      <c r="J632" s="425"/>
      <c r="K632" s="424"/>
      <c r="L632" s="424"/>
    </row>
    <row r="633" spans="2:12" ht="35">
      <c r="B633" s="351"/>
      <c r="C633" s="759" t="s">
        <v>1446</v>
      </c>
      <c r="D633" s="430" t="s">
        <v>233</v>
      </c>
      <c r="E633" s="373"/>
      <c r="F633" s="368"/>
      <c r="G633" s="350"/>
      <c r="H633" s="368"/>
      <c r="I633" s="368"/>
      <c r="J633" s="425"/>
      <c r="K633" s="424"/>
      <c r="L633" s="424"/>
    </row>
    <row r="634" spans="2:12" ht="18">
      <c r="B634" s="351"/>
      <c r="C634" s="767"/>
      <c r="D634" s="357">
        <v>1</v>
      </c>
      <c r="E634" s="373"/>
      <c r="F634" s="368"/>
      <c r="G634" s="350"/>
      <c r="H634" s="368"/>
      <c r="I634" s="368"/>
      <c r="J634" s="425"/>
      <c r="K634" s="424"/>
      <c r="L634" s="424"/>
    </row>
    <row r="635" spans="2:12" ht="18">
      <c r="B635" s="351"/>
      <c r="C635" s="351"/>
      <c r="D635" s="362"/>
      <c r="E635" s="373"/>
      <c r="F635" s="368"/>
      <c r="G635" s="350"/>
      <c r="H635" s="368"/>
      <c r="I635" s="368"/>
      <c r="J635" s="425"/>
      <c r="K635" s="424"/>
      <c r="L635" s="424"/>
    </row>
    <row r="636" spans="2:12" ht="54">
      <c r="B636" s="339" t="s">
        <v>1574</v>
      </c>
      <c r="C636" s="339" t="s">
        <v>1451</v>
      </c>
      <c r="D636" s="340" t="s">
        <v>175</v>
      </c>
      <c r="E636" s="370">
        <f>D638</f>
        <v>1</v>
      </c>
      <c r="F636" s="368"/>
      <c r="G636" s="350"/>
      <c r="H636" s="368"/>
      <c r="I636" s="368"/>
      <c r="J636" s="425"/>
      <c r="K636" s="424"/>
      <c r="L636" s="424"/>
    </row>
    <row r="637" spans="2:12" ht="35">
      <c r="B637" s="351"/>
      <c r="C637" s="759" t="s">
        <v>1446</v>
      </c>
      <c r="D637" s="430" t="s">
        <v>233</v>
      </c>
      <c r="E637" s="373"/>
      <c r="F637" s="368"/>
      <c r="G637" s="350"/>
      <c r="H637" s="368"/>
      <c r="I637" s="368"/>
      <c r="J637" s="425"/>
      <c r="K637" s="424"/>
      <c r="L637" s="424"/>
    </row>
    <row r="638" spans="2:12" ht="18">
      <c r="B638" s="351"/>
      <c r="C638" s="767"/>
      <c r="D638" s="357">
        <v>1</v>
      </c>
      <c r="E638" s="373"/>
      <c r="F638" s="368"/>
      <c r="G638" s="350"/>
      <c r="H638" s="368"/>
      <c r="I638" s="368"/>
      <c r="J638" s="425"/>
      <c r="K638" s="424"/>
      <c r="L638" s="424"/>
    </row>
    <row r="639" spans="2:12" ht="18">
      <c r="B639" s="351"/>
      <c r="C639" s="351"/>
      <c r="D639" s="362"/>
      <c r="E639" s="373"/>
      <c r="F639" s="368"/>
      <c r="G639" s="350"/>
      <c r="H639" s="368"/>
      <c r="I639" s="368"/>
      <c r="J639" s="425"/>
      <c r="K639" s="424"/>
      <c r="L639" s="424"/>
    </row>
    <row r="640" spans="2:12" ht="18">
      <c r="B640" s="386">
        <v>15</v>
      </c>
      <c r="C640" s="386" t="s">
        <v>208</v>
      </c>
      <c r="D640" s="362"/>
      <c r="E640" s="373"/>
      <c r="F640" s="368"/>
      <c r="G640" s="350"/>
      <c r="H640" s="368"/>
      <c r="I640" s="368"/>
      <c r="J640" s="425"/>
      <c r="K640" s="424"/>
      <c r="L640" s="424"/>
    </row>
    <row r="641" spans="2:12" ht="108">
      <c r="B641" s="339" t="s">
        <v>970</v>
      </c>
      <c r="C641" s="339" t="s">
        <v>209</v>
      </c>
      <c r="D641" s="340" t="s">
        <v>188</v>
      </c>
      <c r="E641" s="414">
        <f>TRUNC(SUM(D643),2)</f>
        <v>5.16</v>
      </c>
      <c r="F641" s="368"/>
      <c r="G641" s="350"/>
      <c r="H641" s="368"/>
      <c r="I641" s="368"/>
      <c r="J641" s="425"/>
      <c r="K641" s="424"/>
      <c r="L641" s="424"/>
    </row>
    <row r="642" spans="2:12" ht="55.5">
      <c r="B642" s="351"/>
      <c r="C642" s="377" t="s">
        <v>1239</v>
      </c>
      <c r="D642" s="409" t="s">
        <v>233</v>
      </c>
      <c r="E642" s="373"/>
      <c r="F642" s="368"/>
      <c r="G642" s="350"/>
      <c r="H642" s="368"/>
      <c r="I642" s="368"/>
      <c r="J642" s="425"/>
      <c r="K642" s="424"/>
      <c r="L642" s="424"/>
    </row>
    <row r="643" spans="2:12" ht="18">
      <c r="B643" s="351"/>
      <c r="C643" s="432" t="s">
        <v>1249</v>
      </c>
      <c r="D643" s="357">
        <v>5.16</v>
      </c>
      <c r="E643" s="373"/>
      <c r="F643" s="368"/>
      <c r="G643" s="350"/>
      <c r="H643" s="368"/>
      <c r="I643" s="368"/>
      <c r="J643" s="425"/>
      <c r="K643" s="424"/>
      <c r="L643" s="424"/>
    </row>
    <row r="644" spans="2:12" ht="18">
      <c r="B644" s="351"/>
      <c r="C644" s="351"/>
      <c r="D644" s="362"/>
      <c r="E644" s="373"/>
      <c r="F644" s="368"/>
      <c r="G644" s="350"/>
      <c r="H644" s="368"/>
      <c r="I644" s="368"/>
      <c r="J644" s="425"/>
      <c r="K644" s="424"/>
      <c r="L644" s="424"/>
    </row>
    <row r="645" spans="2:12" ht="126">
      <c r="B645" s="339" t="s">
        <v>971</v>
      </c>
      <c r="C645" s="339" t="s">
        <v>1240</v>
      </c>
      <c r="D645" s="340" t="s">
        <v>188</v>
      </c>
      <c r="E645" s="414">
        <f>TRUNC(SUM(D647),2)</f>
        <v>4.09</v>
      </c>
      <c r="F645" s="368"/>
      <c r="G645" s="350"/>
      <c r="H645" s="368"/>
      <c r="I645" s="368"/>
      <c r="J645" s="425"/>
      <c r="K645" s="424"/>
      <c r="L645" s="424"/>
    </row>
    <row r="646" spans="2:12" ht="37">
      <c r="C646" s="377" t="s">
        <v>1453</v>
      </c>
      <c r="D646" s="409" t="s">
        <v>233</v>
      </c>
      <c r="E646" s="373"/>
      <c r="F646" s="368"/>
      <c r="G646" s="350"/>
      <c r="H646" s="368"/>
      <c r="I646" s="368"/>
      <c r="J646" s="425"/>
      <c r="K646" s="424"/>
      <c r="L646" s="424"/>
    </row>
    <row r="647" spans="2:12" ht="18">
      <c r="B647" s="351"/>
      <c r="C647" s="432" t="s">
        <v>1250</v>
      </c>
      <c r="D647" s="357">
        <v>4.09</v>
      </c>
      <c r="E647" s="373"/>
      <c r="F647" s="368"/>
      <c r="G647" s="350"/>
      <c r="H647" s="368"/>
      <c r="I647" s="368"/>
      <c r="J647" s="425"/>
      <c r="K647" s="424"/>
      <c r="L647" s="424"/>
    </row>
    <row r="648" spans="2:12" ht="18">
      <c r="B648" s="351"/>
      <c r="C648" s="351"/>
      <c r="D648" s="362"/>
      <c r="E648" s="373"/>
      <c r="F648" s="368"/>
      <c r="G648" s="350"/>
      <c r="H648" s="368"/>
      <c r="I648" s="368"/>
      <c r="J648" s="425"/>
      <c r="K648" s="424"/>
      <c r="L648" s="424"/>
    </row>
    <row r="649" spans="2:12" ht="126">
      <c r="B649" s="339" t="s">
        <v>972</v>
      </c>
      <c r="C649" s="339" t="s">
        <v>1241</v>
      </c>
      <c r="D649" s="340" t="s">
        <v>188</v>
      </c>
      <c r="E649" s="414">
        <f>TRUNC(SUM(D651),2)</f>
        <v>39.5</v>
      </c>
      <c r="F649" s="368"/>
      <c r="G649" s="350"/>
      <c r="H649" s="368"/>
      <c r="I649" s="368"/>
      <c r="J649" s="425"/>
      <c r="K649" s="424"/>
      <c r="L649" s="424"/>
    </row>
    <row r="650" spans="2:12" ht="37">
      <c r="B650" s="351"/>
      <c r="C650" s="377" t="s">
        <v>1453</v>
      </c>
      <c r="D650" s="409" t="s">
        <v>233</v>
      </c>
      <c r="E650" s="373"/>
      <c r="F650" s="368"/>
      <c r="G650" s="350"/>
      <c r="H650" s="368"/>
      <c r="I650" s="368"/>
      <c r="J650" s="425"/>
      <c r="K650" s="424"/>
      <c r="L650" s="424"/>
    </row>
    <row r="651" spans="2:12" ht="18">
      <c r="B651" s="351"/>
      <c r="C651" s="432" t="s">
        <v>1250</v>
      </c>
      <c r="D651" s="357">
        <v>39.5</v>
      </c>
      <c r="E651" s="373"/>
      <c r="F651" s="368"/>
      <c r="G651" s="350"/>
      <c r="H651" s="368"/>
      <c r="I651" s="368"/>
      <c r="J651" s="425"/>
      <c r="K651" s="424"/>
      <c r="L651" s="424"/>
    </row>
    <row r="652" spans="2:12" ht="18">
      <c r="B652" s="351"/>
      <c r="C652" s="351"/>
      <c r="D652" s="362"/>
      <c r="E652" s="373"/>
      <c r="F652" s="368"/>
      <c r="G652" s="350"/>
      <c r="H652" s="368"/>
      <c r="I652" s="368"/>
      <c r="J652" s="425"/>
      <c r="K652" s="424"/>
      <c r="L652" s="424"/>
    </row>
    <row r="653" spans="2:12" ht="18">
      <c r="B653" s="351"/>
      <c r="C653" s="351"/>
      <c r="D653" s="362"/>
      <c r="E653" s="373"/>
      <c r="F653" s="368"/>
      <c r="G653" s="350"/>
      <c r="H653" s="368"/>
      <c r="I653" s="368"/>
      <c r="J653" s="425"/>
      <c r="K653" s="424"/>
      <c r="L653" s="424"/>
    </row>
    <row r="654" spans="2:12" ht="54">
      <c r="B654" s="339" t="s">
        <v>973</v>
      </c>
      <c r="C654" s="339" t="s">
        <v>942</v>
      </c>
      <c r="D654" s="340" t="s">
        <v>175</v>
      </c>
      <c r="E654" s="414">
        <f>TRUNC(SUM(D656),2)</f>
        <v>2</v>
      </c>
      <c r="F654" s="368"/>
      <c r="G654" s="350"/>
      <c r="H654" s="368"/>
      <c r="I654" s="368"/>
      <c r="J654" s="425"/>
      <c r="K654" s="424"/>
      <c r="L654" s="424"/>
    </row>
    <row r="655" spans="2:12" ht="55.5">
      <c r="B655" s="351"/>
      <c r="C655" s="377" t="s">
        <v>1239</v>
      </c>
      <c r="D655" s="409" t="s">
        <v>233</v>
      </c>
      <c r="E655" s="373"/>
      <c r="F655" s="368"/>
      <c r="G655" s="350"/>
      <c r="H655" s="368"/>
      <c r="I655" s="368"/>
      <c r="J655" s="425"/>
      <c r="K655" s="424"/>
      <c r="L655" s="424"/>
    </row>
    <row r="656" spans="2:12" ht="18">
      <c r="B656" s="351"/>
      <c r="C656" s="432" t="s">
        <v>1249</v>
      </c>
      <c r="D656" s="357">
        <v>2</v>
      </c>
      <c r="E656" s="373"/>
      <c r="F656" s="368"/>
      <c r="G656" s="350"/>
      <c r="H656" s="368"/>
      <c r="I656" s="368"/>
      <c r="J656" s="425"/>
      <c r="K656" s="424"/>
      <c r="L656" s="424"/>
    </row>
    <row r="657" spans="2:12" ht="18">
      <c r="B657" s="351"/>
      <c r="C657" s="371"/>
      <c r="D657" s="384"/>
      <c r="E657" s="373"/>
      <c r="F657" s="368"/>
      <c r="G657" s="350"/>
      <c r="H657" s="368"/>
      <c r="I657" s="368"/>
      <c r="J657" s="425"/>
      <c r="K657" s="424"/>
      <c r="L657" s="424"/>
    </row>
    <row r="658" spans="2:12" ht="18">
      <c r="B658" s="351"/>
      <c r="C658" s="371"/>
      <c r="D658" s="384"/>
      <c r="E658" s="373"/>
      <c r="F658" s="368"/>
      <c r="G658" s="350"/>
      <c r="H658" s="368"/>
      <c r="I658" s="368"/>
      <c r="J658" s="425"/>
      <c r="K658" s="424"/>
      <c r="L658" s="424"/>
    </row>
    <row r="659" spans="2:12" ht="36">
      <c r="B659" s="339" t="s">
        <v>1617</v>
      </c>
      <c r="C659" s="339" t="s">
        <v>1618</v>
      </c>
      <c r="D659" s="340" t="s">
        <v>175</v>
      </c>
      <c r="E659" s="414">
        <f>TRUNC(SUM(D661),2)</f>
        <v>2</v>
      </c>
      <c r="F659" s="368"/>
      <c r="G659" s="350"/>
      <c r="H659" s="368"/>
      <c r="I659" s="368"/>
      <c r="J659" s="425"/>
      <c r="K659" s="424"/>
      <c r="L659" s="424"/>
    </row>
    <row r="660" spans="2:12" ht="55.5">
      <c r="B660" s="351"/>
      <c r="C660" s="377" t="s">
        <v>1239</v>
      </c>
      <c r="D660" s="409" t="s">
        <v>233</v>
      </c>
      <c r="E660" s="373"/>
      <c r="F660" s="368"/>
      <c r="G660" s="350"/>
      <c r="H660" s="368"/>
      <c r="I660" s="368"/>
      <c r="J660" s="425"/>
      <c r="K660" s="424"/>
      <c r="L660" s="424"/>
    </row>
    <row r="661" spans="2:12" ht="18">
      <c r="B661" s="351"/>
      <c r="C661" s="432" t="s">
        <v>1249</v>
      </c>
      <c r="D661" s="357">
        <v>2</v>
      </c>
      <c r="E661" s="373"/>
      <c r="F661" s="368"/>
      <c r="G661" s="350"/>
      <c r="H661" s="368"/>
      <c r="I661" s="368"/>
      <c r="J661" s="425"/>
      <c r="K661" s="424"/>
      <c r="L661" s="424"/>
    </row>
    <row r="662" spans="2:12" ht="18">
      <c r="B662" s="351"/>
      <c r="C662" s="351"/>
      <c r="D662" s="362"/>
      <c r="E662" s="373"/>
      <c r="F662" s="368"/>
      <c r="G662" s="350"/>
      <c r="H662" s="368"/>
      <c r="I662" s="368"/>
      <c r="J662" s="425"/>
      <c r="K662" s="424"/>
      <c r="L662" s="424"/>
    </row>
    <row r="663" spans="2:12" ht="18">
      <c r="B663" s="386">
        <v>16</v>
      </c>
      <c r="C663" s="386" t="s">
        <v>218</v>
      </c>
      <c r="D663" s="362"/>
      <c r="E663" s="373"/>
      <c r="F663" s="373"/>
      <c r="G663" s="373"/>
      <c r="H663" s="373"/>
      <c r="I663" s="368"/>
      <c r="J663" s="350"/>
      <c r="K663" s="424"/>
      <c r="L663" s="424"/>
    </row>
    <row r="664" spans="2:12" ht="108">
      <c r="B664" s="339" t="s">
        <v>974</v>
      </c>
      <c r="C664" s="339" t="s">
        <v>943</v>
      </c>
      <c r="D664" s="340" t="s">
        <v>188</v>
      </c>
      <c r="E664" s="414">
        <f>TRUNC(SUM(D666),2)</f>
        <v>7.11</v>
      </c>
      <c r="F664" s="373"/>
      <c r="G664" s="373"/>
      <c r="H664" s="373"/>
      <c r="I664" s="368"/>
      <c r="J664" s="350"/>
      <c r="K664" s="424"/>
      <c r="L664" s="424"/>
    </row>
    <row r="665" spans="2:12" ht="55.5">
      <c r="B665" s="351"/>
      <c r="C665" s="377" t="s">
        <v>1454</v>
      </c>
      <c r="D665" s="409" t="s">
        <v>233</v>
      </c>
      <c r="E665" s="373"/>
      <c r="F665" s="373"/>
      <c r="G665" s="373"/>
      <c r="H665" s="373"/>
      <c r="I665" s="368"/>
      <c r="J665" s="350"/>
      <c r="K665" s="424"/>
      <c r="L665" s="424"/>
    </row>
    <row r="666" spans="2:12" ht="18">
      <c r="B666" s="351"/>
      <c r="C666" s="432"/>
      <c r="D666" s="357">
        <v>7.11</v>
      </c>
      <c r="E666" s="373"/>
      <c r="F666" s="373"/>
      <c r="G666" s="373"/>
      <c r="H666" s="373"/>
      <c r="I666" s="368"/>
      <c r="J666" s="350"/>
      <c r="K666" s="424"/>
      <c r="L666" s="424"/>
    </row>
    <row r="667" spans="2:12" ht="18">
      <c r="B667" s="351"/>
      <c r="C667" s="351"/>
      <c r="D667" s="362"/>
      <c r="E667" s="373"/>
      <c r="F667" s="373"/>
      <c r="G667" s="373"/>
      <c r="H667" s="373"/>
      <c r="I667" s="368"/>
      <c r="J667" s="350"/>
      <c r="K667" s="424"/>
      <c r="L667" s="424"/>
    </row>
    <row r="668" spans="2:12" ht="108">
      <c r="B668" s="339" t="s">
        <v>1327</v>
      </c>
      <c r="C668" s="339" t="s">
        <v>220</v>
      </c>
      <c r="D668" s="340" t="s">
        <v>188</v>
      </c>
      <c r="E668" s="414">
        <f>TRUNC(SUM(D670:D671),2)</f>
        <v>4.07</v>
      </c>
      <c r="F668" s="368"/>
      <c r="G668" s="350"/>
      <c r="H668" s="426"/>
      <c r="I668" s="425"/>
      <c r="J668" s="425"/>
      <c r="K668" s="424"/>
      <c r="L668" s="424"/>
    </row>
    <row r="669" spans="2:12" ht="55.5">
      <c r="B669" s="351"/>
      <c r="C669" s="377" t="s">
        <v>1454</v>
      </c>
      <c r="D669" s="409" t="s">
        <v>233</v>
      </c>
      <c r="E669" s="350"/>
      <c r="F669" s="368"/>
      <c r="G669" s="350"/>
      <c r="H669" s="426"/>
      <c r="I669" s="425"/>
      <c r="J669" s="425"/>
      <c r="K669" s="424"/>
      <c r="L669" s="424"/>
    </row>
    <row r="670" spans="2:12" ht="18">
      <c r="B670" s="351"/>
      <c r="C670" s="432"/>
      <c r="D670" s="357">
        <v>0.83</v>
      </c>
      <c r="E670" s="350"/>
      <c r="F670" s="368"/>
      <c r="G670" s="350"/>
      <c r="H670" s="426"/>
      <c r="I670" s="425"/>
      <c r="J670" s="425"/>
      <c r="K670" s="424"/>
      <c r="L670" s="424"/>
    </row>
    <row r="671" spans="2:12" ht="18">
      <c r="B671" s="351"/>
      <c r="C671" s="432"/>
      <c r="D671" s="357">
        <v>3.24</v>
      </c>
      <c r="E671" s="350"/>
      <c r="F671" s="368"/>
      <c r="G671" s="350"/>
      <c r="H671" s="426"/>
      <c r="I671" s="425"/>
      <c r="J671" s="425"/>
      <c r="K671" s="424"/>
      <c r="L671" s="424"/>
    </row>
    <row r="672" spans="2:12" ht="18">
      <c r="B672" s="351"/>
      <c r="C672" s="371"/>
      <c r="D672" s="384"/>
      <c r="E672" s="350"/>
      <c r="F672" s="368"/>
      <c r="G672" s="350"/>
      <c r="H672" s="426"/>
      <c r="I672" s="425"/>
      <c r="J672" s="425"/>
      <c r="K672" s="424"/>
      <c r="L672" s="424"/>
    </row>
    <row r="673" spans="2:12" ht="108">
      <c r="B673" s="339" t="s">
        <v>1328</v>
      </c>
      <c r="C673" s="339" t="s">
        <v>219</v>
      </c>
      <c r="D673" s="340" t="s">
        <v>188</v>
      </c>
      <c r="E673" s="414">
        <f>TRUNC(SUM(D675:D676),2)</f>
        <v>25.16</v>
      </c>
      <c r="F673" s="384"/>
      <c r="G673" s="384"/>
      <c r="H673" s="384"/>
      <c r="I673" s="349"/>
      <c r="J673" s="350"/>
      <c r="K673" s="424"/>
      <c r="L673" s="424"/>
    </row>
    <row r="674" spans="2:12" ht="55.5">
      <c r="B674" s="351"/>
      <c r="C674" s="377" t="s">
        <v>1454</v>
      </c>
      <c r="D674" s="409" t="s">
        <v>233</v>
      </c>
      <c r="E674" s="384"/>
      <c r="F674" s="384"/>
      <c r="G674" s="384"/>
      <c r="H674" s="384"/>
      <c r="I674" s="349"/>
      <c r="J674" s="350"/>
      <c r="K674" s="424"/>
      <c r="L674" s="424"/>
    </row>
    <row r="675" spans="2:12" ht="18">
      <c r="B675" s="351"/>
      <c r="C675" s="432"/>
      <c r="D675" s="357">
        <v>23.68</v>
      </c>
      <c r="E675" s="384"/>
      <c r="F675" s="384"/>
      <c r="G675" s="384"/>
      <c r="H675" s="384"/>
      <c r="I675" s="349"/>
      <c r="J675" s="350"/>
      <c r="K675" s="424"/>
      <c r="L675" s="424"/>
    </row>
    <row r="676" spans="2:12" ht="18">
      <c r="B676" s="351"/>
      <c r="C676" s="432"/>
      <c r="D676" s="357">
        <v>1.48</v>
      </c>
      <c r="E676" s="384"/>
      <c r="F676" s="384"/>
      <c r="G676" s="384"/>
      <c r="H676" s="384"/>
      <c r="I676" s="349"/>
      <c r="J676" s="350"/>
      <c r="K676" s="424"/>
      <c r="L676" s="424"/>
    </row>
    <row r="677" spans="2:12" ht="18">
      <c r="B677" s="351"/>
      <c r="C677" s="371"/>
      <c r="D677" s="384"/>
      <c r="E677" s="384"/>
      <c r="F677" s="384"/>
      <c r="G677" s="384"/>
      <c r="H677" s="384"/>
      <c r="I677" s="349"/>
      <c r="J677" s="350"/>
      <c r="K677" s="424"/>
      <c r="L677" s="424"/>
    </row>
    <row r="678" spans="2:12" ht="72">
      <c r="B678" s="339" t="s">
        <v>1329</v>
      </c>
      <c r="C678" s="339" t="s">
        <v>944</v>
      </c>
      <c r="D678" s="340" t="s">
        <v>175</v>
      </c>
      <c r="E678" s="414">
        <f>TRUNC(SUM(D680),2)</f>
        <v>4</v>
      </c>
      <c r="F678" s="368"/>
      <c r="G678" s="350"/>
      <c r="H678" s="426"/>
      <c r="I678" s="425"/>
      <c r="J678" s="425"/>
      <c r="K678" s="424"/>
      <c r="L678" s="424"/>
    </row>
    <row r="679" spans="2:12" ht="35">
      <c r="B679" s="351"/>
      <c r="C679" s="758" t="s">
        <v>1454</v>
      </c>
      <c r="D679" s="409" t="s">
        <v>233</v>
      </c>
      <c r="E679" s="350"/>
      <c r="F679" s="368"/>
      <c r="G679" s="350"/>
      <c r="H679" s="426"/>
      <c r="I679" s="425"/>
      <c r="J679" s="425"/>
      <c r="K679" s="424"/>
      <c r="L679" s="424"/>
    </row>
    <row r="680" spans="2:12" ht="18">
      <c r="B680" s="351"/>
      <c r="C680" s="759"/>
      <c r="D680" s="357">
        <v>4</v>
      </c>
      <c r="E680" s="350"/>
      <c r="F680" s="368"/>
      <c r="G680" s="350"/>
      <c r="H680" s="426"/>
      <c r="I680" s="425"/>
      <c r="J680" s="425"/>
      <c r="K680" s="424"/>
      <c r="L680" s="424"/>
    </row>
    <row r="681" spans="2:12" ht="18">
      <c r="B681" s="351"/>
      <c r="C681" s="351"/>
      <c r="D681" s="362"/>
      <c r="E681" s="350"/>
      <c r="F681" s="368"/>
      <c r="G681" s="350"/>
      <c r="H681" s="426"/>
      <c r="I681" s="425"/>
      <c r="J681" s="425"/>
      <c r="K681" s="424"/>
      <c r="L681" s="424"/>
    </row>
    <row r="682" spans="2:12" ht="72">
      <c r="B682" s="339" t="s">
        <v>1330</v>
      </c>
      <c r="C682" s="339" t="s">
        <v>1248</v>
      </c>
      <c r="D682" s="340" t="s">
        <v>175</v>
      </c>
      <c r="E682" s="414">
        <f>TRUNC(SUM(D684),2)</f>
        <v>2</v>
      </c>
      <c r="F682" s="368"/>
      <c r="G682" s="350"/>
      <c r="H682" s="426"/>
      <c r="I682" s="425"/>
      <c r="J682" s="425"/>
      <c r="K682" s="424"/>
      <c r="L682" s="424"/>
    </row>
    <row r="683" spans="2:12" ht="35">
      <c r="B683" s="351"/>
      <c r="C683" s="758" t="s">
        <v>1454</v>
      </c>
      <c r="D683" s="409" t="s">
        <v>233</v>
      </c>
      <c r="E683" s="350"/>
      <c r="F683" s="368"/>
      <c r="G683" s="350"/>
      <c r="H683" s="426"/>
      <c r="I683" s="425"/>
      <c r="J683" s="425"/>
      <c r="K683" s="424"/>
      <c r="L683" s="424"/>
    </row>
    <row r="684" spans="2:12" ht="18">
      <c r="B684" s="351"/>
      <c r="C684" s="759"/>
      <c r="D684" s="357">
        <v>2</v>
      </c>
      <c r="E684" s="350"/>
      <c r="F684" s="368"/>
      <c r="G684" s="350"/>
      <c r="H684" s="426"/>
      <c r="I684" s="425"/>
      <c r="J684" s="425"/>
      <c r="K684" s="424"/>
      <c r="L684" s="424"/>
    </row>
    <row r="685" spans="2:12" ht="18.5">
      <c r="B685" s="351"/>
      <c r="C685" s="431"/>
      <c r="D685" s="384"/>
      <c r="E685" s="350"/>
      <c r="F685" s="368"/>
      <c r="G685" s="350"/>
      <c r="H685" s="426"/>
      <c r="I685" s="425"/>
      <c r="J685" s="425"/>
      <c r="K685" s="424"/>
      <c r="L685" s="424"/>
    </row>
    <row r="686" spans="2:12" ht="18.5">
      <c r="B686" s="351"/>
      <c r="C686" s="431"/>
      <c r="D686" s="384"/>
      <c r="E686" s="350"/>
      <c r="F686" s="368"/>
      <c r="G686" s="350"/>
      <c r="H686" s="426"/>
      <c r="I686" s="425"/>
      <c r="J686" s="425"/>
      <c r="K686" s="424"/>
      <c r="L686" s="424"/>
    </row>
    <row r="687" spans="2:12" ht="72">
      <c r="B687" s="339" t="s">
        <v>1576</v>
      </c>
      <c r="C687" s="339" t="s">
        <v>1577</v>
      </c>
      <c r="D687" s="340" t="s">
        <v>175</v>
      </c>
      <c r="E687" s="414">
        <f>TRUNC(SUM(D689),2)</f>
        <v>1</v>
      </c>
      <c r="F687" s="368"/>
      <c r="G687" s="350"/>
      <c r="H687" s="426"/>
      <c r="I687" s="425"/>
      <c r="J687" s="425"/>
      <c r="K687" s="424"/>
      <c r="L687" s="424"/>
    </row>
    <row r="688" spans="2:12" ht="35">
      <c r="B688" s="351"/>
      <c r="C688" s="758" t="s">
        <v>1578</v>
      </c>
      <c r="D688" s="409" t="s">
        <v>233</v>
      </c>
      <c r="E688" s="350"/>
      <c r="F688" s="368"/>
      <c r="G688" s="350"/>
      <c r="H688" s="426"/>
      <c r="I688" s="425"/>
      <c r="J688" s="425"/>
      <c r="K688" s="424"/>
      <c r="L688" s="424"/>
    </row>
    <row r="689" spans="2:12" ht="18">
      <c r="B689" s="351"/>
      <c r="C689" s="759"/>
      <c r="D689" s="357">
        <v>1</v>
      </c>
      <c r="E689" s="350"/>
      <c r="F689" s="368"/>
      <c r="G689" s="350"/>
      <c r="H689" s="426"/>
      <c r="I689" s="425"/>
      <c r="J689" s="425"/>
      <c r="K689" s="424"/>
      <c r="L689" s="424"/>
    </row>
    <row r="690" spans="2:12" ht="18.5">
      <c r="B690" s="351"/>
      <c r="C690" s="431"/>
      <c r="D690" s="384"/>
      <c r="E690" s="350"/>
      <c r="F690" s="368"/>
      <c r="G690" s="350"/>
      <c r="H690" s="426"/>
      <c r="I690" s="425"/>
      <c r="J690" s="425"/>
      <c r="K690" s="424"/>
      <c r="L690" s="424"/>
    </row>
    <row r="691" spans="2:12" ht="18">
      <c r="B691" s="351"/>
      <c r="C691" s="351"/>
      <c r="D691" s="362"/>
      <c r="E691" s="350"/>
      <c r="F691" s="368"/>
      <c r="G691" s="350"/>
      <c r="H691" s="426"/>
      <c r="I691" s="425"/>
      <c r="J691" s="425"/>
      <c r="K691" s="424"/>
      <c r="L691" s="424"/>
    </row>
    <row r="692" spans="2:12" ht="18">
      <c r="B692" s="386">
        <v>17</v>
      </c>
      <c r="C692" s="386" t="s">
        <v>225</v>
      </c>
      <c r="D692" s="362"/>
      <c r="E692" s="338"/>
      <c r="F692" s="368"/>
      <c r="G692" s="350"/>
      <c r="H692" s="426"/>
      <c r="I692" s="425"/>
      <c r="J692" s="425"/>
      <c r="K692" s="424"/>
      <c r="L692" s="424"/>
    </row>
    <row r="693" spans="2:12" ht="72">
      <c r="B693" s="339" t="s">
        <v>975</v>
      </c>
      <c r="C693" s="339" t="s">
        <v>468</v>
      </c>
      <c r="D693" s="340" t="s">
        <v>175</v>
      </c>
      <c r="E693" s="414">
        <f>TRUNC(SUM(D695:D696),2)</f>
        <v>2</v>
      </c>
      <c r="F693" s="349"/>
      <c r="G693" s="350"/>
      <c r="H693" s="384"/>
      <c r="I693" s="368"/>
      <c r="J693" s="424"/>
      <c r="K693" s="424"/>
      <c r="L693" s="424"/>
    </row>
    <row r="694" spans="2:12" ht="55.5">
      <c r="B694" s="351"/>
      <c r="C694" s="377" t="s">
        <v>1455</v>
      </c>
      <c r="D694" s="409" t="s">
        <v>233</v>
      </c>
      <c r="E694" s="384"/>
      <c r="F694" s="349"/>
      <c r="G694" s="350"/>
      <c r="H694" s="384"/>
      <c r="I694" s="368"/>
      <c r="J694" s="424"/>
      <c r="K694" s="424"/>
      <c r="L694" s="424"/>
    </row>
    <row r="695" spans="2:12" ht="18">
      <c r="B695" s="351"/>
      <c r="C695" s="432" t="s">
        <v>1443</v>
      </c>
      <c r="D695" s="357">
        <v>1</v>
      </c>
      <c r="E695" s="384"/>
      <c r="F695" s="349"/>
      <c r="G695" s="350"/>
      <c r="H695" s="384"/>
      <c r="I695" s="368"/>
      <c r="J695" s="424"/>
      <c r="K695" s="424"/>
      <c r="L695" s="424"/>
    </row>
    <row r="696" spans="2:12" ht="18">
      <c r="B696" s="351"/>
      <c r="C696" s="432" t="s">
        <v>1444</v>
      </c>
      <c r="D696" s="357">
        <v>1</v>
      </c>
      <c r="E696" s="384"/>
      <c r="F696" s="349"/>
      <c r="G696" s="350"/>
      <c r="H696" s="384"/>
      <c r="I696" s="368"/>
      <c r="J696" s="424"/>
      <c r="K696" s="424"/>
      <c r="L696" s="424"/>
    </row>
    <row r="697" spans="2:12" ht="18">
      <c r="B697" s="351"/>
      <c r="C697" s="351"/>
      <c r="D697" s="362"/>
      <c r="E697" s="384"/>
      <c r="F697" s="349"/>
      <c r="G697" s="350"/>
      <c r="H697" s="384"/>
      <c r="I697" s="368"/>
      <c r="J697" s="424"/>
      <c r="K697" s="424"/>
      <c r="L697" s="424"/>
    </row>
    <row r="698" spans="2:12" ht="36">
      <c r="B698" s="339" t="s">
        <v>976</v>
      </c>
      <c r="C698" s="339" t="s">
        <v>226</v>
      </c>
      <c r="D698" s="340" t="s">
        <v>175</v>
      </c>
      <c r="E698" s="414">
        <f>TRUNC(SUM(D700:D701),2)</f>
        <v>2</v>
      </c>
      <c r="F698" s="368"/>
      <c r="G698" s="350"/>
      <c r="H698" s="373"/>
      <c r="I698" s="368"/>
      <c r="J698" s="424"/>
      <c r="K698" s="424"/>
      <c r="L698" s="424"/>
    </row>
    <row r="699" spans="2:12" ht="55.5">
      <c r="B699" s="351"/>
      <c r="C699" s="377" t="s">
        <v>1455</v>
      </c>
      <c r="D699" s="409" t="s">
        <v>233</v>
      </c>
      <c r="E699" s="373"/>
      <c r="F699" s="368"/>
      <c r="G699" s="350"/>
      <c r="H699" s="373"/>
      <c r="I699" s="368"/>
      <c r="J699" s="424"/>
      <c r="K699" s="424"/>
      <c r="L699" s="424"/>
    </row>
    <row r="700" spans="2:12" ht="18">
      <c r="B700" s="351"/>
      <c r="C700" s="432" t="s">
        <v>1443</v>
      </c>
      <c r="D700" s="357">
        <v>1</v>
      </c>
      <c r="E700" s="373"/>
      <c r="F700" s="368"/>
      <c r="G700" s="350"/>
      <c r="H700" s="373"/>
      <c r="I700" s="368"/>
      <c r="J700" s="424"/>
      <c r="K700" s="424"/>
      <c r="L700" s="424"/>
    </row>
    <row r="701" spans="2:12" ht="18">
      <c r="B701" s="351"/>
      <c r="C701" s="432" t="s">
        <v>1444</v>
      </c>
      <c r="D701" s="357">
        <v>1</v>
      </c>
      <c r="E701" s="373"/>
      <c r="F701" s="368"/>
      <c r="G701" s="350"/>
      <c r="H701" s="373"/>
      <c r="I701" s="368"/>
      <c r="J701" s="424"/>
      <c r="K701" s="424"/>
      <c r="L701" s="424"/>
    </row>
    <row r="702" spans="2:12" ht="18">
      <c r="B702" s="351"/>
      <c r="C702" s="351"/>
      <c r="D702" s="362"/>
      <c r="E702" s="373"/>
      <c r="F702" s="368"/>
      <c r="G702" s="350"/>
      <c r="H702" s="373"/>
      <c r="I702" s="368"/>
      <c r="J702" s="424"/>
      <c r="K702" s="424"/>
      <c r="L702" s="424"/>
    </row>
    <row r="703" spans="2:12" ht="108">
      <c r="B703" s="339" t="s">
        <v>977</v>
      </c>
      <c r="C703" s="339" t="s">
        <v>460</v>
      </c>
      <c r="D703" s="340" t="s">
        <v>175</v>
      </c>
      <c r="E703" s="414">
        <f>TRUNC(SUM(D705:D706),2)</f>
        <v>2</v>
      </c>
      <c r="F703" s="368"/>
      <c r="G703" s="350"/>
      <c r="H703" s="426"/>
      <c r="I703" s="425"/>
      <c r="J703" s="425"/>
      <c r="K703" s="424"/>
      <c r="L703" s="424"/>
    </row>
    <row r="704" spans="2:12" ht="55.5">
      <c r="B704" s="351"/>
      <c r="C704" s="377" t="s">
        <v>1455</v>
      </c>
      <c r="D704" s="409" t="s">
        <v>233</v>
      </c>
      <c r="E704" s="350"/>
      <c r="F704" s="368"/>
      <c r="G704" s="350"/>
      <c r="H704" s="426"/>
      <c r="I704" s="425"/>
      <c r="J704" s="425"/>
      <c r="K704" s="424"/>
      <c r="L704" s="424"/>
    </row>
    <row r="705" spans="2:12" ht="18">
      <c r="B705" s="351"/>
      <c r="C705" s="432" t="s">
        <v>1443</v>
      </c>
      <c r="D705" s="357">
        <v>1</v>
      </c>
      <c r="E705" s="350"/>
      <c r="F705" s="368"/>
      <c r="G705" s="350"/>
      <c r="H705" s="426"/>
      <c r="I705" s="425"/>
      <c r="J705" s="425"/>
      <c r="K705" s="424"/>
      <c r="L705" s="424"/>
    </row>
    <row r="706" spans="2:12" ht="18">
      <c r="B706" s="351"/>
      <c r="C706" s="432" t="s">
        <v>1444</v>
      </c>
      <c r="D706" s="357">
        <v>1</v>
      </c>
      <c r="E706" s="350"/>
      <c r="F706" s="368"/>
      <c r="G706" s="350"/>
      <c r="H706" s="426"/>
      <c r="I706" s="425"/>
      <c r="J706" s="425"/>
      <c r="K706" s="424"/>
      <c r="L706" s="424"/>
    </row>
    <row r="707" spans="2:12" ht="18">
      <c r="B707" s="351"/>
      <c r="C707" s="351"/>
      <c r="D707" s="362"/>
      <c r="E707" s="350"/>
      <c r="F707" s="368"/>
      <c r="G707" s="350"/>
      <c r="H707" s="426"/>
      <c r="I707" s="425"/>
      <c r="J707" s="425"/>
      <c r="K707" s="424"/>
      <c r="L707" s="424"/>
    </row>
    <row r="708" spans="2:12" ht="54">
      <c r="B708" s="339" t="s">
        <v>978</v>
      </c>
      <c r="C708" s="339" t="s">
        <v>437</v>
      </c>
      <c r="D708" s="340" t="s">
        <v>175</v>
      </c>
      <c r="E708" s="414">
        <f>TRUNC(SUM(D710:D711),2)</f>
        <v>2</v>
      </c>
      <c r="F708" s="349"/>
      <c r="G708" s="350"/>
      <c r="H708" s="384"/>
      <c r="I708" s="349"/>
      <c r="J708" s="350"/>
      <c r="K708" s="424"/>
      <c r="L708" s="424"/>
    </row>
    <row r="709" spans="2:12" ht="55.5">
      <c r="B709" s="351"/>
      <c r="C709" s="377" t="s">
        <v>1455</v>
      </c>
      <c r="D709" s="409" t="s">
        <v>233</v>
      </c>
      <c r="E709" s="384"/>
      <c r="F709" s="349"/>
      <c r="G709" s="350"/>
      <c r="H709" s="384"/>
      <c r="I709" s="349"/>
      <c r="J709" s="350"/>
      <c r="K709" s="424"/>
      <c r="L709" s="424"/>
    </row>
    <row r="710" spans="2:12" ht="18">
      <c r="B710" s="351"/>
      <c r="C710" s="432" t="s">
        <v>1443</v>
      </c>
      <c r="D710" s="357">
        <v>1</v>
      </c>
      <c r="E710" s="384"/>
      <c r="F710" s="349"/>
      <c r="G710" s="350"/>
      <c r="H710" s="384"/>
      <c r="I710" s="349"/>
      <c r="J710" s="350"/>
      <c r="K710" s="424"/>
      <c r="L710" s="424"/>
    </row>
    <row r="711" spans="2:12" ht="18">
      <c r="B711" s="351"/>
      <c r="C711" s="432" t="s">
        <v>1444</v>
      </c>
      <c r="D711" s="357">
        <v>1</v>
      </c>
      <c r="E711" s="384"/>
      <c r="F711" s="349"/>
      <c r="G711" s="350"/>
      <c r="H711" s="384"/>
      <c r="I711" s="349"/>
      <c r="J711" s="350"/>
      <c r="K711" s="424"/>
      <c r="L711" s="424"/>
    </row>
    <row r="712" spans="2:12" ht="18">
      <c r="B712" s="351"/>
      <c r="C712" s="351"/>
      <c r="D712" s="362"/>
      <c r="E712" s="384"/>
      <c r="F712" s="349"/>
      <c r="G712" s="350"/>
      <c r="H712" s="384"/>
      <c r="I712" s="349"/>
      <c r="J712" s="350"/>
      <c r="K712" s="424"/>
      <c r="L712" s="424"/>
    </row>
    <row r="713" spans="2:12" ht="54">
      <c r="B713" s="339" t="s">
        <v>979</v>
      </c>
      <c r="C713" s="339" t="s">
        <v>1331</v>
      </c>
      <c r="D713" s="340" t="s">
        <v>175</v>
      </c>
      <c r="E713" s="414">
        <f>TRUNC(SUM(D715:D716),2)</f>
        <v>2</v>
      </c>
      <c r="F713" s="368"/>
      <c r="G713" s="350"/>
      <c r="H713" s="373"/>
      <c r="I713" s="368"/>
      <c r="J713" s="350"/>
      <c r="K713" s="424"/>
      <c r="L713" s="424"/>
    </row>
    <row r="714" spans="2:12" ht="74">
      <c r="B714" s="351"/>
      <c r="C714" s="377" t="s">
        <v>1456</v>
      </c>
      <c r="D714" s="409" t="s">
        <v>233</v>
      </c>
      <c r="E714" s="373"/>
      <c r="F714" s="368"/>
      <c r="G714" s="350"/>
      <c r="H714" s="373"/>
      <c r="I714" s="368"/>
      <c r="J714" s="350"/>
      <c r="K714" s="424"/>
      <c r="L714" s="424"/>
    </row>
    <row r="715" spans="2:12" ht="18">
      <c r="B715" s="351"/>
      <c r="C715" s="432" t="s">
        <v>1443</v>
      </c>
      <c r="D715" s="357">
        <v>1</v>
      </c>
      <c r="E715" s="373"/>
      <c r="F715" s="368"/>
      <c r="G715" s="350"/>
      <c r="H715" s="373"/>
      <c r="I715" s="368"/>
      <c r="J715" s="350"/>
      <c r="K715" s="424"/>
      <c r="L715" s="424"/>
    </row>
    <row r="716" spans="2:12" ht="18">
      <c r="B716" s="351"/>
      <c r="C716" s="432" t="s">
        <v>1444</v>
      </c>
      <c r="D716" s="357">
        <v>1</v>
      </c>
      <c r="E716" s="373"/>
      <c r="F716" s="368"/>
      <c r="G716" s="350"/>
      <c r="H716" s="373"/>
      <c r="I716" s="368"/>
      <c r="J716" s="350"/>
      <c r="K716" s="424"/>
      <c r="L716" s="424"/>
    </row>
    <row r="717" spans="2:12" ht="18">
      <c r="B717" s="351"/>
      <c r="C717" s="351"/>
      <c r="D717" s="362"/>
      <c r="E717" s="373"/>
      <c r="F717" s="368"/>
      <c r="G717" s="350"/>
      <c r="H717" s="373"/>
      <c r="I717" s="368"/>
      <c r="J717" s="350"/>
      <c r="K717" s="424"/>
      <c r="L717" s="424"/>
    </row>
    <row r="718" spans="2:12" ht="54">
      <c r="B718" s="339" t="s">
        <v>1025</v>
      </c>
      <c r="C718" s="339" t="s">
        <v>1332</v>
      </c>
      <c r="D718" s="340" t="s">
        <v>175</v>
      </c>
      <c r="E718" s="414">
        <f>TRUNC(SUM(D720:D721),2)</f>
        <v>4</v>
      </c>
      <c r="F718" s="368"/>
      <c r="G718" s="350"/>
      <c r="H718" s="426"/>
      <c r="I718" s="433"/>
      <c r="J718" s="434"/>
      <c r="K718" s="424"/>
      <c r="L718" s="424"/>
    </row>
    <row r="719" spans="2:12" ht="74">
      <c r="B719" s="351"/>
      <c r="C719" s="377" t="s">
        <v>1456</v>
      </c>
      <c r="D719" s="409" t="s">
        <v>233</v>
      </c>
      <c r="E719" s="350"/>
      <c r="F719" s="368"/>
      <c r="G719" s="350"/>
      <c r="H719" s="426"/>
      <c r="I719" s="435"/>
      <c r="J719" s="434"/>
      <c r="K719" s="424"/>
      <c r="L719" s="424"/>
    </row>
    <row r="720" spans="2:12" ht="18">
      <c r="B720" s="351"/>
      <c r="C720" s="432" t="s">
        <v>1443</v>
      </c>
      <c r="D720" s="357">
        <v>2</v>
      </c>
      <c r="E720" s="350"/>
      <c r="F720" s="368"/>
      <c r="G720" s="350"/>
      <c r="H720" s="426"/>
      <c r="I720" s="425"/>
      <c r="J720" s="425"/>
      <c r="K720" s="424"/>
      <c r="L720" s="424"/>
    </row>
    <row r="721" spans="2:13" ht="18">
      <c r="B721" s="351"/>
      <c r="C721" s="432" t="s">
        <v>1444</v>
      </c>
      <c r="D721" s="357">
        <v>2</v>
      </c>
      <c r="E721" s="350"/>
      <c r="F721" s="368"/>
      <c r="G721" s="350"/>
      <c r="H721" s="426"/>
      <c r="I721" s="434"/>
      <c r="J721" s="425"/>
      <c r="K721" s="424"/>
      <c r="L721" s="424"/>
    </row>
    <row r="722" spans="2:13" ht="18">
      <c r="B722" s="351"/>
      <c r="C722" s="371"/>
      <c r="D722" s="384"/>
      <c r="E722" s="350"/>
      <c r="F722" s="368"/>
      <c r="G722" s="350"/>
      <c r="H722" s="426"/>
      <c r="I722" s="434"/>
      <c r="J722" s="425"/>
      <c r="K722" s="424"/>
      <c r="L722" s="424"/>
    </row>
    <row r="723" spans="2:13" ht="108">
      <c r="B723" s="339" t="s">
        <v>1271</v>
      </c>
      <c r="C723" s="339" t="s">
        <v>1510</v>
      </c>
      <c r="D723" s="340" t="s">
        <v>175</v>
      </c>
      <c r="E723" s="414">
        <f>TRUNC(SUM(D725:D726),2)</f>
        <v>2</v>
      </c>
      <c r="F723" s="368"/>
      <c r="G723" s="350"/>
      <c r="H723" s="426"/>
      <c r="I723" s="434"/>
      <c r="J723" s="425"/>
      <c r="K723" s="424"/>
      <c r="L723" s="424"/>
    </row>
    <row r="724" spans="2:13" ht="55.5">
      <c r="B724" s="351"/>
      <c r="C724" s="377" t="s">
        <v>1455</v>
      </c>
      <c r="D724" s="409" t="s">
        <v>233</v>
      </c>
      <c r="E724" s="350"/>
      <c r="F724" s="368"/>
      <c r="G724" s="350"/>
      <c r="H724" s="426"/>
      <c r="I724" s="434"/>
      <c r="J724" s="425"/>
      <c r="K724" s="424"/>
      <c r="L724" s="424"/>
    </row>
    <row r="725" spans="2:13" ht="18">
      <c r="B725" s="351"/>
      <c r="C725" s="432" t="s">
        <v>1511</v>
      </c>
      <c r="D725" s="357">
        <v>1</v>
      </c>
      <c r="E725" s="350"/>
      <c r="F725" s="368"/>
      <c r="G725" s="350"/>
      <c r="H725" s="426"/>
      <c r="I725" s="434"/>
      <c r="J725" s="425"/>
      <c r="K725" s="424"/>
      <c r="L725" s="424"/>
    </row>
    <row r="726" spans="2:13" ht="18">
      <c r="B726" s="351"/>
      <c r="C726" s="432" t="s">
        <v>1512</v>
      </c>
      <c r="D726" s="357">
        <v>1</v>
      </c>
      <c r="E726" s="350"/>
      <c r="F726" s="368"/>
      <c r="G726" s="350"/>
      <c r="H726" s="426"/>
      <c r="I726" s="434"/>
      <c r="J726" s="425"/>
      <c r="K726" s="424"/>
      <c r="L726" s="424"/>
    </row>
    <row r="727" spans="2:13" ht="18">
      <c r="B727" s="351"/>
      <c r="C727" s="371"/>
      <c r="D727" s="384"/>
      <c r="E727" s="350"/>
      <c r="F727" s="368"/>
      <c r="G727" s="350"/>
      <c r="H727" s="426"/>
      <c r="I727" s="434"/>
      <c r="J727" s="425"/>
      <c r="K727" s="424"/>
      <c r="L727" s="424"/>
    </row>
    <row r="728" spans="2:13" ht="108">
      <c r="B728" s="339" t="s">
        <v>1575</v>
      </c>
      <c r="C728" s="339" t="s">
        <v>469</v>
      </c>
      <c r="D728" s="340" t="s">
        <v>175</v>
      </c>
      <c r="E728" s="414">
        <f>TRUNC(SUM(D730:D730),2)</f>
        <v>1</v>
      </c>
      <c r="F728" s="368"/>
      <c r="G728" s="350"/>
      <c r="H728" s="426"/>
      <c r="I728" s="434"/>
      <c r="J728" s="425"/>
      <c r="K728" s="424"/>
      <c r="L728" s="424"/>
    </row>
    <row r="729" spans="2:13" ht="55.5">
      <c r="B729" s="351"/>
      <c r="C729" s="377" t="s">
        <v>1455</v>
      </c>
      <c r="D729" s="409" t="s">
        <v>233</v>
      </c>
      <c r="E729" s="350"/>
      <c r="F729" s="368"/>
      <c r="G729" s="350"/>
      <c r="H729" s="426"/>
      <c r="I729" s="434"/>
      <c r="J729" s="425"/>
      <c r="K729" s="424"/>
      <c r="L729" s="424"/>
    </row>
    <row r="730" spans="2:13" ht="18">
      <c r="B730" s="351"/>
      <c r="C730" s="432" t="s">
        <v>1427</v>
      </c>
      <c r="D730" s="357">
        <v>1</v>
      </c>
      <c r="E730" s="350"/>
      <c r="F730" s="368"/>
      <c r="G730" s="350"/>
      <c r="H730" s="426"/>
      <c r="I730" s="434"/>
      <c r="J730" s="425"/>
      <c r="K730" s="424"/>
      <c r="L730" s="424"/>
    </row>
    <row r="731" spans="2:13" ht="18">
      <c r="B731" s="351"/>
      <c r="C731" s="371"/>
      <c r="D731" s="384"/>
      <c r="E731" s="350"/>
      <c r="F731" s="368"/>
      <c r="G731" s="350"/>
      <c r="H731" s="426"/>
      <c r="I731" s="434"/>
      <c r="J731" s="425"/>
      <c r="K731" s="424"/>
      <c r="L731" s="424"/>
    </row>
    <row r="732" spans="2:13" ht="18">
      <c r="B732" s="351"/>
      <c r="C732" s="371"/>
      <c r="D732" s="384"/>
      <c r="E732" s="350"/>
      <c r="F732" s="368"/>
      <c r="G732" s="350"/>
      <c r="H732" s="426"/>
      <c r="I732" s="434"/>
      <c r="J732" s="425"/>
      <c r="K732" s="424"/>
      <c r="L732" s="424"/>
    </row>
    <row r="733" spans="2:13" ht="18">
      <c r="B733" s="351"/>
      <c r="C733" s="351"/>
      <c r="D733" s="362"/>
      <c r="E733" s="350"/>
      <c r="F733" s="368"/>
      <c r="G733" s="350"/>
      <c r="H733" s="426"/>
      <c r="I733" s="434"/>
      <c r="J733" s="425"/>
      <c r="K733" s="424"/>
      <c r="L733" s="424"/>
    </row>
    <row r="734" spans="2:13" ht="18">
      <c r="B734" s="394">
        <v>18</v>
      </c>
      <c r="C734" s="394" t="s">
        <v>227</v>
      </c>
      <c r="D734" s="362"/>
      <c r="E734" s="347"/>
      <c r="F734" s="436"/>
      <c r="G734" s="436"/>
      <c r="H734" s="426"/>
      <c r="I734" s="434"/>
      <c r="J734" s="425"/>
      <c r="K734" s="424"/>
      <c r="L734" s="424"/>
    </row>
    <row r="735" spans="2:13" ht="54">
      <c r="B735" s="339" t="s">
        <v>980</v>
      </c>
      <c r="C735" s="339" t="s">
        <v>262</v>
      </c>
      <c r="D735" s="340" t="s">
        <v>180</v>
      </c>
      <c r="E735" s="414">
        <f>TRUNC(SUM(M738:M746),2)</f>
        <v>31.1</v>
      </c>
      <c r="F735" s="436"/>
      <c r="G735" s="436"/>
      <c r="H735" s="426"/>
      <c r="I735" s="425"/>
      <c r="J735" s="425"/>
      <c r="K735" s="424"/>
      <c r="L735" s="424"/>
    </row>
    <row r="736" spans="2:13" ht="18">
      <c r="B736" s="351"/>
      <c r="C736" s="758" t="s">
        <v>1394</v>
      </c>
      <c r="D736" s="760" t="s">
        <v>233</v>
      </c>
      <c r="E736" s="780" t="s">
        <v>236</v>
      </c>
      <c r="F736" s="780" t="s">
        <v>1339</v>
      </c>
      <c r="G736" s="780" t="s">
        <v>1408</v>
      </c>
      <c r="H736" s="780"/>
      <c r="I736" s="780"/>
      <c r="J736" s="780"/>
      <c r="K736" s="780"/>
      <c r="L736" s="756" t="s">
        <v>235</v>
      </c>
      <c r="M736" s="756" t="s">
        <v>239</v>
      </c>
    </row>
    <row r="737" spans="2:13" ht="35">
      <c r="B737" s="351"/>
      <c r="C737" s="759"/>
      <c r="D737" s="761"/>
      <c r="E737" s="780"/>
      <c r="F737" s="780"/>
      <c r="G737" s="354" t="s">
        <v>241</v>
      </c>
      <c r="H737" s="354" t="s">
        <v>250</v>
      </c>
      <c r="I737" s="354" t="s">
        <v>1390</v>
      </c>
      <c r="J737" s="381" t="s">
        <v>235</v>
      </c>
      <c r="K737" s="381" t="s">
        <v>242</v>
      </c>
      <c r="L737" s="757"/>
      <c r="M737" s="757"/>
    </row>
    <row r="738" spans="2:13" ht="18">
      <c r="B738" s="351"/>
      <c r="C738" s="395" t="s">
        <v>1410</v>
      </c>
      <c r="D738" s="357">
        <v>1</v>
      </c>
      <c r="E738" s="389">
        <v>1.8</v>
      </c>
      <c r="F738" s="389">
        <v>1.03</v>
      </c>
      <c r="G738" s="375">
        <v>1</v>
      </c>
      <c r="H738" s="375">
        <v>0.6</v>
      </c>
      <c r="I738" s="375">
        <v>0.4</v>
      </c>
      <c r="J738" s="375" t="s">
        <v>1392</v>
      </c>
      <c r="K738" s="375">
        <f t="shared" ref="K738:K746" si="12">H738*G738*I738</f>
        <v>0.24</v>
      </c>
      <c r="L738" s="364" t="s">
        <v>1393</v>
      </c>
      <c r="M738" s="421">
        <f t="shared" ref="M738:M746" si="13">((D738*E738*F738)-K738)</f>
        <v>1.6140000000000001</v>
      </c>
    </row>
    <row r="739" spans="2:13" ht="18">
      <c r="B739" s="351"/>
      <c r="C739" s="395" t="s">
        <v>1410</v>
      </c>
      <c r="D739" s="357">
        <v>2</v>
      </c>
      <c r="E739" s="389">
        <v>2.2000000000000002</v>
      </c>
      <c r="F739" s="389">
        <v>1.03</v>
      </c>
      <c r="G739" s="375"/>
      <c r="H739" s="375"/>
      <c r="I739" s="375"/>
      <c r="J739" s="375" t="s">
        <v>1392</v>
      </c>
      <c r="K739" s="375">
        <f t="shared" si="12"/>
        <v>0</v>
      </c>
      <c r="L739" s="364" t="s">
        <v>1393</v>
      </c>
      <c r="M739" s="421">
        <f t="shared" si="13"/>
        <v>4.5320000000000009</v>
      </c>
    </row>
    <row r="740" spans="2:13" ht="18">
      <c r="B740" s="351"/>
      <c r="C740" s="395" t="s">
        <v>1410</v>
      </c>
      <c r="D740" s="357">
        <v>1</v>
      </c>
      <c r="E740" s="389">
        <v>1.8</v>
      </c>
      <c r="F740" s="389">
        <v>1.03</v>
      </c>
      <c r="G740" s="375">
        <v>1</v>
      </c>
      <c r="H740" s="375">
        <v>0.9</v>
      </c>
      <c r="I740" s="375">
        <v>0.4</v>
      </c>
      <c r="J740" s="375" t="s">
        <v>1392</v>
      </c>
      <c r="K740" s="375">
        <f t="shared" si="12"/>
        <v>0.36000000000000004</v>
      </c>
      <c r="L740" s="364" t="s">
        <v>1393</v>
      </c>
      <c r="M740" s="421">
        <f t="shared" si="13"/>
        <v>1.494</v>
      </c>
    </row>
    <row r="741" spans="2:13" ht="18">
      <c r="B741" s="351"/>
      <c r="C741" s="395" t="s">
        <v>1411</v>
      </c>
      <c r="D741" s="357">
        <v>1</v>
      </c>
      <c r="E741" s="389">
        <v>1.8</v>
      </c>
      <c r="F741" s="389">
        <v>1.03</v>
      </c>
      <c r="G741" s="375">
        <v>1</v>
      </c>
      <c r="H741" s="375">
        <v>0.6</v>
      </c>
      <c r="I741" s="375">
        <v>0.4</v>
      </c>
      <c r="J741" s="375" t="s">
        <v>1392</v>
      </c>
      <c r="K741" s="375">
        <f t="shared" si="12"/>
        <v>0.24</v>
      </c>
      <c r="L741" s="364" t="s">
        <v>1393</v>
      </c>
      <c r="M741" s="421">
        <f t="shared" si="13"/>
        <v>1.6140000000000001</v>
      </c>
    </row>
    <row r="742" spans="2:13" ht="18">
      <c r="B742" s="351"/>
      <c r="C742" s="395" t="s">
        <v>1411</v>
      </c>
      <c r="D742" s="357">
        <v>2</v>
      </c>
      <c r="E742" s="389">
        <v>2.2000000000000002</v>
      </c>
      <c r="F742" s="389">
        <v>1.03</v>
      </c>
      <c r="G742" s="375"/>
      <c r="H742" s="375"/>
      <c r="I742" s="375"/>
      <c r="J742" s="375" t="s">
        <v>1392</v>
      </c>
      <c r="K742" s="375">
        <f t="shared" si="12"/>
        <v>0</v>
      </c>
      <c r="L742" s="364" t="s">
        <v>1393</v>
      </c>
      <c r="M742" s="421">
        <f t="shared" si="13"/>
        <v>4.5320000000000009</v>
      </c>
    </row>
    <row r="743" spans="2:13" ht="18">
      <c r="B743" s="351"/>
      <c r="C743" s="395" t="s">
        <v>1411</v>
      </c>
      <c r="D743" s="357">
        <v>1</v>
      </c>
      <c r="E743" s="389">
        <v>1.8</v>
      </c>
      <c r="F743" s="389">
        <v>1.03</v>
      </c>
      <c r="G743" s="375">
        <v>1</v>
      </c>
      <c r="H743" s="375">
        <v>0.9</v>
      </c>
      <c r="I743" s="375">
        <v>0.4</v>
      </c>
      <c r="J743" s="375" t="s">
        <v>1392</v>
      </c>
      <c r="K743" s="375">
        <f t="shared" si="12"/>
        <v>0.36000000000000004</v>
      </c>
      <c r="L743" s="364" t="s">
        <v>1393</v>
      </c>
      <c r="M743" s="421">
        <f t="shared" si="13"/>
        <v>1.494</v>
      </c>
    </row>
    <row r="744" spans="2:13" ht="18">
      <c r="B744" s="351"/>
      <c r="C744" s="395" t="s">
        <v>1396</v>
      </c>
      <c r="D744" s="357">
        <v>1</v>
      </c>
      <c r="E744" s="389">
        <v>3.9</v>
      </c>
      <c r="F744" s="389">
        <v>2.7</v>
      </c>
      <c r="G744" s="375">
        <v>2</v>
      </c>
      <c r="H744" s="375">
        <v>0.9</v>
      </c>
      <c r="I744" s="375">
        <v>2.1</v>
      </c>
      <c r="J744" s="375" t="s">
        <v>1392</v>
      </c>
      <c r="K744" s="375">
        <f t="shared" si="12"/>
        <v>3.7800000000000002</v>
      </c>
      <c r="L744" s="364" t="s">
        <v>1393</v>
      </c>
      <c r="M744" s="421">
        <f t="shared" si="13"/>
        <v>6.7500000000000009</v>
      </c>
    </row>
    <row r="745" spans="2:13" ht="18">
      <c r="B745" s="351"/>
      <c r="C745" s="395" t="s">
        <v>1398</v>
      </c>
      <c r="D745" s="357">
        <v>2</v>
      </c>
      <c r="E745" s="389">
        <v>3.9</v>
      </c>
      <c r="F745" s="389">
        <v>2.7</v>
      </c>
      <c r="G745" s="375">
        <v>2</v>
      </c>
      <c r="H745" s="375">
        <v>3.4</v>
      </c>
      <c r="I745" s="375">
        <v>2.1</v>
      </c>
      <c r="J745" s="375" t="s">
        <v>1392</v>
      </c>
      <c r="K745" s="375">
        <f t="shared" si="12"/>
        <v>14.28</v>
      </c>
      <c r="L745" s="364" t="s">
        <v>1393</v>
      </c>
      <c r="M745" s="421">
        <f t="shared" si="13"/>
        <v>6.7800000000000029</v>
      </c>
    </row>
    <row r="746" spans="2:13" ht="18">
      <c r="B746" s="351"/>
      <c r="C746" s="355" t="s">
        <v>1406</v>
      </c>
      <c r="D746" s="357">
        <v>1</v>
      </c>
      <c r="E746" s="389">
        <v>3.3</v>
      </c>
      <c r="F746" s="389">
        <v>2.7</v>
      </c>
      <c r="G746" s="375">
        <v>1</v>
      </c>
      <c r="H746" s="375">
        <v>3.15</v>
      </c>
      <c r="I746" s="375">
        <v>2.1</v>
      </c>
      <c r="J746" s="375" t="s">
        <v>1392</v>
      </c>
      <c r="K746" s="375">
        <f t="shared" si="12"/>
        <v>6.6150000000000002</v>
      </c>
      <c r="L746" s="364" t="s">
        <v>1393</v>
      </c>
      <c r="M746" s="421">
        <f t="shared" si="13"/>
        <v>2.2949999999999999</v>
      </c>
    </row>
    <row r="747" spans="2:13" ht="18">
      <c r="B747" s="351"/>
      <c r="C747" s="351"/>
      <c r="D747" s="362"/>
      <c r="E747" s="338"/>
      <c r="F747" s="436"/>
      <c r="G747" s="436"/>
      <c r="H747" s="426"/>
      <c r="I747" s="425"/>
      <c r="J747" s="425"/>
      <c r="K747" s="424"/>
      <c r="L747" s="424"/>
    </row>
    <row r="748" spans="2:13" ht="54">
      <c r="B748" s="339" t="s">
        <v>981</v>
      </c>
      <c r="C748" s="339" t="s">
        <v>429</v>
      </c>
      <c r="D748" s="340" t="s">
        <v>180</v>
      </c>
      <c r="E748" s="437">
        <f>D749</f>
        <v>31.1</v>
      </c>
      <c r="F748" s="384"/>
      <c r="G748" s="384"/>
      <c r="H748" s="349"/>
      <c r="I748" s="350"/>
      <c r="J748" s="424"/>
      <c r="K748" s="424"/>
      <c r="L748" s="424"/>
    </row>
    <row r="749" spans="2:13" ht="18">
      <c r="B749" s="351"/>
      <c r="C749" s="438" t="s">
        <v>1270</v>
      </c>
      <c r="D749" s="397">
        <f>E735</f>
        <v>31.1</v>
      </c>
      <c r="E749" s="384"/>
      <c r="F749" s="384"/>
      <c r="G749" s="384"/>
      <c r="H749" s="349"/>
      <c r="I749" s="350"/>
      <c r="J749" s="424"/>
      <c r="K749" s="424"/>
      <c r="L749" s="424"/>
    </row>
    <row r="750" spans="2:13" ht="18">
      <c r="B750" s="351"/>
      <c r="C750" s="351"/>
      <c r="D750" s="362"/>
      <c r="E750" s="384"/>
      <c r="F750" s="384"/>
      <c r="G750" s="384"/>
      <c r="H750" s="349"/>
      <c r="I750" s="350"/>
      <c r="J750" s="424"/>
      <c r="K750" s="424"/>
      <c r="L750" s="424"/>
    </row>
    <row r="751" spans="2:13" ht="54">
      <c r="B751" s="339" t="s">
        <v>1263</v>
      </c>
      <c r="C751" s="339" t="s">
        <v>1029</v>
      </c>
      <c r="D751" s="340" t="s">
        <v>180</v>
      </c>
      <c r="E751" s="437">
        <f>TRUNC(SUM(M754:M789)+I792,2)</f>
        <v>357.8</v>
      </c>
      <c r="F751" s="373"/>
      <c r="G751" s="373"/>
      <c r="H751" s="368"/>
      <c r="I751" s="350"/>
      <c r="J751" s="424"/>
      <c r="K751" s="424"/>
      <c r="L751" s="424"/>
    </row>
    <row r="752" spans="2:13" ht="18">
      <c r="B752" s="351"/>
      <c r="C752" s="758" t="s">
        <v>1394</v>
      </c>
      <c r="D752" s="760" t="s">
        <v>233</v>
      </c>
      <c r="E752" s="780" t="s">
        <v>236</v>
      </c>
      <c r="F752" s="780" t="s">
        <v>1339</v>
      </c>
      <c r="G752" s="780" t="s">
        <v>1408</v>
      </c>
      <c r="H752" s="780"/>
      <c r="I752" s="780"/>
      <c r="J752" s="780"/>
      <c r="K752" s="780"/>
      <c r="L752" s="756" t="s">
        <v>235</v>
      </c>
      <c r="M752" s="756" t="s">
        <v>239</v>
      </c>
    </row>
    <row r="753" spans="2:13" ht="35">
      <c r="B753" s="351"/>
      <c r="C753" s="759"/>
      <c r="D753" s="761"/>
      <c r="E753" s="780"/>
      <c r="F753" s="780"/>
      <c r="G753" s="354" t="s">
        <v>241</v>
      </c>
      <c r="H753" s="354" t="s">
        <v>250</v>
      </c>
      <c r="I753" s="354" t="s">
        <v>1390</v>
      </c>
      <c r="J753" s="381" t="s">
        <v>235</v>
      </c>
      <c r="K753" s="381" t="s">
        <v>242</v>
      </c>
      <c r="L753" s="757"/>
      <c r="M753" s="757"/>
    </row>
    <row r="754" spans="2:13" ht="18">
      <c r="B754" s="351"/>
      <c r="C754" s="395" t="s">
        <v>1410</v>
      </c>
      <c r="D754" s="357">
        <v>1</v>
      </c>
      <c r="E754" s="389">
        <v>1.8</v>
      </c>
      <c r="F754" s="389">
        <v>1.03</v>
      </c>
      <c r="G754" s="375">
        <v>1</v>
      </c>
      <c r="H754" s="375">
        <v>0.6</v>
      </c>
      <c r="I754" s="375">
        <v>0.4</v>
      </c>
      <c r="J754" s="375" t="s">
        <v>1392</v>
      </c>
      <c r="K754" s="375">
        <f t="shared" ref="K754:K762" si="14">H754*G754*I754</f>
        <v>0.24</v>
      </c>
      <c r="L754" s="364" t="s">
        <v>1393</v>
      </c>
      <c r="M754" s="421">
        <f t="shared" ref="M754:M762" si="15">((D754*E754*F754)-K754)</f>
        <v>1.6140000000000001</v>
      </c>
    </row>
    <row r="755" spans="2:13" ht="18">
      <c r="B755" s="351"/>
      <c r="C755" s="395" t="s">
        <v>1410</v>
      </c>
      <c r="D755" s="357">
        <v>2</v>
      </c>
      <c r="E755" s="389">
        <v>2.2000000000000002</v>
      </c>
      <c r="F755" s="389">
        <v>1.03</v>
      </c>
      <c r="G755" s="375"/>
      <c r="H755" s="375"/>
      <c r="I755" s="375"/>
      <c r="J755" s="375" t="s">
        <v>1392</v>
      </c>
      <c r="K755" s="375">
        <f t="shared" si="14"/>
        <v>0</v>
      </c>
      <c r="L755" s="364" t="s">
        <v>1393</v>
      </c>
      <c r="M755" s="421">
        <f t="shared" si="15"/>
        <v>4.5320000000000009</v>
      </c>
    </row>
    <row r="756" spans="2:13" ht="18">
      <c r="B756" s="351"/>
      <c r="C756" s="395" t="s">
        <v>1410</v>
      </c>
      <c r="D756" s="357">
        <v>1</v>
      </c>
      <c r="E756" s="389">
        <v>1.8</v>
      </c>
      <c r="F756" s="389">
        <v>1.03</v>
      </c>
      <c r="G756" s="375">
        <v>1</v>
      </c>
      <c r="H756" s="375">
        <v>0.9</v>
      </c>
      <c r="I756" s="375">
        <v>0.4</v>
      </c>
      <c r="J756" s="375" t="s">
        <v>1392</v>
      </c>
      <c r="K756" s="375">
        <f t="shared" si="14"/>
        <v>0.36000000000000004</v>
      </c>
      <c r="L756" s="364" t="s">
        <v>1393</v>
      </c>
      <c r="M756" s="421">
        <f t="shared" si="15"/>
        <v>1.494</v>
      </c>
    </row>
    <row r="757" spans="2:13" ht="18">
      <c r="B757" s="351"/>
      <c r="C757" s="395" t="s">
        <v>1411</v>
      </c>
      <c r="D757" s="357">
        <v>1</v>
      </c>
      <c r="E757" s="389">
        <v>1.8</v>
      </c>
      <c r="F757" s="389">
        <v>1.03</v>
      </c>
      <c r="G757" s="375">
        <v>1</v>
      </c>
      <c r="H757" s="375">
        <v>0.6</v>
      </c>
      <c r="I757" s="375">
        <v>0.4</v>
      </c>
      <c r="J757" s="375" t="s">
        <v>1392</v>
      </c>
      <c r="K757" s="375">
        <f t="shared" si="14"/>
        <v>0.24</v>
      </c>
      <c r="L757" s="364" t="s">
        <v>1393</v>
      </c>
      <c r="M757" s="421">
        <f t="shared" si="15"/>
        <v>1.6140000000000001</v>
      </c>
    </row>
    <row r="758" spans="2:13" ht="18">
      <c r="B758" s="351"/>
      <c r="C758" s="395" t="s">
        <v>1411</v>
      </c>
      <c r="D758" s="357">
        <v>2</v>
      </c>
      <c r="E758" s="389">
        <v>2.2000000000000002</v>
      </c>
      <c r="F758" s="389">
        <v>1.03</v>
      </c>
      <c r="G758" s="375"/>
      <c r="H758" s="375"/>
      <c r="I758" s="375"/>
      <c r="J758" s="375" t="s">
        <v>1392</v>
      </c>
      <c r="K758" s="375">
        <f t="shared" si="14"/>
        <v>0</v>
      </c>
      <c r="L758" s="364" t="s">
        <v>1393</v>
      </c>
      <c r="M758" s="421">
        <f t="shared" si="15"/>
        <v>4.5320000000000009</v>
      </c>
    </row>
    <row r="759" spans="2:13" ht="18">
      <c r="B759" s="351"/>
      <c r="C759" s="395" t="s">
        <v>1411</v>
      </c>
      <c r="D759" s="357">
        <v>1</v>
      </c>
      <c r="E759" s="389">
        <v>1.8</v>
      </c>
      <c r="F759" s="389">
        <v>1.03</v>
      </c>
      <c r="G759" s="375">
        <v>1</v>
      </c>
      <c r="H759" s="375">
        <v>0.9</v>
      </c>
      <c r="I759" s="375">
        <v>0.4</v>
      </c>
      <c r="J759" s="375" t="s">
        <v>1392</v>
      </c>
      <c r="K759" s="375">
        <f t="shared" si="14"/>
        <v>0.36000000000000004</v>
      </c>
      <c r="L759" s="364" t="s">
        <v>1393</v>
      </c>
      <c r="M759" s="421">
        <f t="shared" si="15"/>
        <v>1.494</v>
      </c>
    </row>
    <row r="760" spans="2:13" ht="18">
      <c r="B760" s="351"/>
      <c r="C760" s="395" t="s">
        <v>1396</v>
      </c>
      <c r="D760" s="357">
        <v>1</v>
      </c>
      <c r="E760" s="389">
        <v>3.9</v>
      </c>
      <c r="F760" s="389">
        <v>2.7</v>
      </c>
      <c r="G760" s="375">
        <v>2</v>
      </c>
      <c r="H760" s="375">
        <v>0.9</v>
      </c>
      <c r="I760" s="375">
        <v>2.1</v>
      </c>
      <c r="J760" s="375" t="s">
        <v>1392</v>
      </c>
      <c r="K760" s="375">
        <f t="shared" si="14"/>
        <v>3.7800000000000002</v>
      </c>
      <c r="L760" s="364" t="s">
        <v>1393</v>
      </c>
      <c r="M760" s="421">
        <f t="shared" si="15"/>
        <v>6.7500000000000009</v>
      </c>
    </row>
    <row r="761" spans="2:13" ht="18">
      <c r="B761" s="351"/>
      <c r="C761" s="395" t="s">
        <v>1457</v>
      </c>
      <c r="D761" s="357">
        <v>2</v>
      </c>
      <c r="E761" s="389">
        <v>3.9</v>
      </c>
      <c r="F761" s="389">
        <v>2.7</v>
      </c>
      <c r="G761" s="375">
        <v>2</v>
      </c>
      <c r="H761" s="375">
        <v>3.4</v>
      </c>
      <c r="I761" s="375">
        <v>2.1</v>
      </c>
      <c r="J761" s="375" t="s">
        <v>1392</v>
      </c>
      <c r="K761" s="375">
        <f t="shared" si="14"/>
        <v>14.28</v>
      </c>
      <c r="L761" s="364" t="s">
        <v>1393</v>
      </c>
      <c r="M761" s="421">
        <f t="shared" si="15"/>
        <v>6.7800000000000029</v>
      </c>
    </row>
    <row r="762" spans="2:13" ht="18">
      <c r="B762" s="351"/>
      <c r="C762" s="355" t="s">
        <v>1458</v>
      </c>
      <c r="D762" s="357">
        <v>1</v>
      </c>
      <c r="E762" s="389">
        <v>3.3</v>
      </c>
      <c r="F762" s="389">
        <v>2.7</v>
      </c>
      <c r="G762" s="375">
        <v>1</v>
      </c>
      <c r="H762" s="375">
        <v>3.15</v>
      </c>
      <c r="I762" s="375">
        <v>2.1</v>
      </c>
      <c r="J762" s="375" t="s">
        <v>1392</v>
      </c>
      <c r="K762" s="375">
        <f t="shared" si="14"/>
        <v>6.6150000000000002</v>
      </c>
      <c r="L762" s="364" t="s">
        <v>1393</v>
      </c>
      <c r="M762" s="421">
        <f t="shared" si="15"/>
        <v>2.2949999999999999</v>
      </c>
    </row>
    <row r="763" spans="2:13" ht="18">
      <c r="B763" s="351"/>
      <c r="C763" s="355" t="s">
        <v>1459</v>
      </c>
      <c r="D763" s="357">
        <v>1</v>
      </c>
      <c r="E763" s="389">
        <v>5.01</v>
      </c>
      <c r="F763" s="389">
        <v>2.7</v>
      </c>
      <c r="G763" s="375">
        <v>1</v>
      </c>
      <c r="H763" s="375">
        <v>2.2200000000000002</v>
      </c>
      <c r="I763" s="375">
        <v>2.1</v>
      </c>
      <c r="J763" s="375" t="s">
        <v>1392</v>
      </c>
      <c r="K763" s="375">
        <f t="shared" ref="K763:K769" si="16">H763*G763*I763</f>
        <v>4.6620000000000008</v>
      </c>
      <c r="L763" s="364" t="s">
        <v>1393</v>
      </c>
      <c r="M763" s="421">
        <f t="shared" ref="M763:M769" si="17">((D763*E763*F763)-K763)</f>
        <v>8.8650000000000002</v>
      </c>
    </row>
    <row r="764" spans="2:13" ht="35">
      <c r="B764" s="351"/>
      <c r="C764" s="355" t="s">
        <v>1460</v>
      </c>
      <c r="D764" s="357"/>
      <c r="E764" s="389"/>
      <c r="F764" s="389"/>
      <c r="G764" s="375">
        <v>1</v>
      </c>
      <c r="H764" s="375">
        <v>2.29</v>
      </c>
      <c r="I764" s="375">
        <v>2.1</v>
      </c>
      <c r="J764" s="375" t="s">
        <v>1392</v>
      </c>
      <c r="K764" s="375">
        <f t="shared" si="16"/>
        <v>4.8090000000000002</v>
      </c>
      <c r="L764" s="364" t="s">
        <v>1393</v>
      </c>
      <c r="M764" s="421">
        <f t="shared" si="17"/>
        <v>-4.8090000000000002</v>
      </c>
    </row>
    <row r="765" spans="2:13" ht="18">
      <c r="B765" s="351"/>
      <c r="C765" s="355" t="s">
        <v>1461</v>
      </c>
      <c r="D765" s="357">
        <v>1</v>
      </c>
      <c r="E765" s="389">
        <v>21.63</v>
      </c>
      <c r="F765" s="389">
        <v>2.7</v>
      </c>
      <c r="G765" s="375">
        <v>1</v>
      </c>
      <c r="H765" s="375">
        <v>2.58</v>
      </c>
      <c r="I765" s="375">
        <v>2.1</v>
      </c>
      <c r="J765" s="375" t="s">
        <v>1392</v>
      </c>
      <c r="K765" s="375">
        <f t="shared" si="16"/>
        <v>5.4180000000000001</v>
      </c>
      <c r="L765" s="364" t="s">
        <v>1393</v>
      </c>
      <c r="M765" s="421">
        <f t="shared" si="17"/>
        <v>52.983000000000004</v>
      </c>
    </row>
    <row r="766" spans="2:13" ht="35">
      <c r="B766" s="351"/>
      <c r="C766" s="355" t="s">
        <v>1462</v>
      </c>
      <c r="D766" s="357"/>
      <c r="E766" s="389"/>
      <c r="F766" s="389"/>
      <c r="G766" s="375">
        <v>1</v>
      </c>
      <c r="H766" s="375">
        <v>2.76</v>
      </c>
      <c r="I766" s="375">
        <v>2.1</v>
      </c>
      <c r="J766" s="375" t="s">
        <v>1392</v>
      </c>
      <c r="K766" s="375">
        <f t="shared" si="16"/>
        <v>5.7959999999999994</v>
      </c>
      <c r="L766" s="364" t="s">
        <v>1393</v>
      </c>
      <c r="M766" s="421">
        <f t="shared" si="17"/>
        <v>-5.7959999999999994</v>
      </c>
    </row>
    <row r="767" spans="2:13" ht="35">
      <c r="B767" s="351"/>
      <c r="C767" s="355" t="s">
        <v>1462</v>
      </c>
      <c r="D767" s="357"/>
      <c r="E767" s="389"/>
      <c r="F767" s="389"/>
      <c r="G767" s="375">
        <v>1</v>
      </c>
      <c r="H767" s="375">
        <v>3.5</v>
      </c>
      <c r="I767" s="375">
        <v>2.1</v>
      </c>
      <c r="J767" s="375" t="s">
        <v>1392</v>
      </c>
      <c r="K767" s="375">
        <f t="shared" si="16"/>
        <v>7.3500000000000005</v>
      </c>
      <c r="L767" s="364" t="s">
        <v>1393</v>
      </c>
      <c r="M767" s="421">
        <f t="shared" si="17"/>
        <v>-7.3500000000000005</v>
      </c>
    </row>
    <row r="768" spans="2:13" ht="35">
      <c r="B768" s="351"/>
      <c r="C768" s="355" t="s">
        <v>1462</v>
      </c>
      <c r="D768" s="357"/>
      <c r="E768" s="389"/>
      <c r="F768" s="389"/>
      <c r="G768" s="375">
        <v>1</v>
      </c>
      <c r="H768" s="375">
        <v>3.4</v>
      </c>
      <c r="I768" s="375">
        <v>2.1</v>
      </c>
      <c r="J768" s="375" t="s">
        <v>1392</v>
      </c>
      <c r="K768" s="375">
        <f t="shared" si="16"/>
        <v>7.14</v>
      </c>
      <c r="L768" s="364" t="s">
        <v>1393</v>
      </c>
      <c r="M768" s="421">
        <f t="shared" si="17"/>
        <v>-7.14</v>
      </c>
    </row>
    <row r="769" spans="2:13" ht="35">
      <c r="B769" s="351"/>
      <c r="C769" s="355" t="s">
        <v>1462</v>
      </c>
      <c r="D769" s="357"/>
      <c r="E769" s="389"/>
      <c r="F769" s="389"/>
      <c r="G769" s="375">
        <v>1</v>
      </c>
      <c r="H769" s="375">
        <v>3.98</v>
      </c>
      <c r="I769" s="375">
        <v>2.1</v>
      </c>
      <c r="J769" s="375" t="s">
        <v>1392</v>
      </c>
      <c r="K769" s="375">
        <f t="shared" si="16"/>
        <v>8.3580000000000005</v>
      </c>
      <c r="L769" s="364" t="s">
        <v>1393</v>
      </c>
      <c r="M769" s="421">
        <f t="shared" si="17"/>
        <v>-8.3580000000000005</v>
      </c>
    </row>
    <row r="770" spans="2:13" ht="35">
      <c r="B770" s="351"/>
      <c r="C770" s="355" t="s">
        <v>1462</v>
      </c>
      <c r="D770" s="357"/>
      <c r="E770" s="389"/>
      <c r="F770" s="389"/>
      <c r="G770" s="375">
        <v>1</v>
      </c>
      <c r="H770" s="375">
        <v>3.67</v>
      </c>
      <c r="I770" s="375">
        <v>2.1</v>
      </c>
      <c r="J770" s="375" t="s">
        <v>1392</v>
      </c>
      <c r="K770" s="375">
        <f>H770*G770*I770</f>
        <v>7.7069999999999999</v>
      </c>
      <c r="L770" s="364" t="s">
        <v>1393</v>
      </c>
      <c r="M770" s="421">
        <f>((D770*E770*F770)-K770)</f>
        <v>-7.7069999999999999</v>
      </c>
    </row>
    <row r="771" spans="2:13" ht="18">
      <c r="B771" s="351"/>
      <c r="C771" s="355" t="s">
        <v>1463</v>
      </c>
      <c r="D771" s="357">
        <v>7</v>
      </c>
      <c r="E771" s="389">
        <v>1.85</v>
      </c>
      <c r="F771" s="389">
        <v>2.7</v>
      </c>
      <c r="G771" s="375">
        <v>7</v>
      </c>
      <c r="H771" s="375">
        <v>1.85</v>
      </c>
      <c r="I771" s="375">
        <v>2.1</v>
      </c>
      <c r="J771" s="375" t="s">
        <v>1392</v>
      </c>
      <c r="K771" s="375">
        <f>H771*G771*I771</f>
        <v>27.195000000000004</v>
      </c>
      <c r="L771" s="364" t="s">
        <v>1393</v>
      </c>
      <c r="M771" s="421">
        <f>((D771*E771*F771)-K771)</f>
        <v>7.77</v>
      </c>
    </row>
    <row r="772" spans="2:13" ht="18">
      <c r="B772" s="351"/>
      <c r="C772" s="355" t="s">
        <v>1464</v>
      </c>
      <c r="D772" s="357">
        <v>1</v>
      </c>
      <c r="E772" s="389">
        <v>16.399999999999999</v>
      </c>
      <c r="F772" s="389">
        <v>2.7</v>
      </c>
      <c r="G772" s="375">
        <v>4</v>
      </c>
      <c r="H772" s="375">
        <v>1.5</v>
      </c>
      <c r="I772" s="375">
        <v>1</v>
      </c>
      <c r="J772" s="375" t="s">
        <v>1392</v>
      </c>
      <c r="K772" s="375">
        <f t="shared" ref="K772:K777" si="18">H772*G772*I772</f>
        <v>6</v>
      </c>
      <c r="L772" s="364" t="s">
        <v>1393</v>
      </c>
      <c r="M772" s="421">
        <f t="shared" ref="M772:M777" si="19">((D772*E772*F772)-K772)</f>
        <v>38.28</v>
      </c>
    </row>
    <row r="773" spans="2:13" ht="35">
      <c r="B773" s="351"/>
      <c r="C773" s="355" t="s">
        <v>1470</v>
      </c>
      <c r="D773" s="357"/>
      <c r="E773" s="389"/>
      <c r="F773" s="389"/>
      <c r="G773" s="375">
        <v>1</v>
      </c>
      <c r="H773" s="375">
        <v>0.8</v>
      </c>
      <c r="I773" s="375">
        <v>2.1</v>
      </c>
      <c r="J773" s="375" t="s">
        <v>1392</v>
      </c>
      <c r="K773" s="375">
        <f t="shared" si="18"/>
        <v>1.6800000000000002</v>
      </c>
      <c r="L773" s="364" t="s">
        <v>1393</v>
      </c>
      <c r="M773" s="421">
        <f t="shared" si="19"/>
        <v>-1.6800000000000002</v>
      </c>
    </row>
    <row r="774" spans="2:13" ht="18">
      <c r="B774" s="351"/>
      <c r="C774" s="355" t="s">
        <v>1465</v>
      </c>
      <c r="D774" s="357">
        <v>1</v>
      </c>
      <c r="E774" s="389">
        <v>3.01</v>
      </c>
      <c r="F774" s="389">
        <v>2.7</v>
      </c>
      <c r="G774" s="375">
        <v>1</v>
      </c>
      <c r="H774" s="375">
        <v>0.8</v>
      </c>
      <c r="I774" s="375">
        <v>2.1</v>
      </c>
      <c r="J774" s="375" t="s">
        <v>1392</v>
      </c>
      <c r="K774" s="375">
        <f t="shared" si="18"/>
        <v>1.6800000000000002</v>
      </c>
      <c r="L774" s="364" t="s">
        <v>1393</v>
      </c>
      <c r="M774" s="421">
        <f t="shared" si="19"/>
        <v>6.447000000000001</v>
      </c>
    </row>
    <row r="775" spans="2:13" ht="18">
      <c r="B775" s="351"/>
      <c r="C775" s="355" t="s">
        <v>1466</v>
      </c>
      <c r="D775" s="357">
        <v>1</v>
      </c>
      <c r="E775" s="389">
        <v>5.23</v>
      </c>
      <c r="F775" s="389">
        <v>2.7</v>
      </c>
      <c r="G775" s="375">
        <v>1</v>
      </c>
      <c r="H775" s="375">
        <v>0.8</v>
      </c>
      <c r="I775" s="375">
        <v>2.1</v>
      </c>
      <c r="J775" s="375" t="s">
        <v>1392</v>
      </c>
      <c r="K775" s="375">
        <f t="shared" si="18"/>
        <v>1.6800000000000002</v>
      </c>
      <c r="L775" s="364" t="s">
        <v>1393</v>
      </c>
      <c r="M775" s="421">
        <f t="shared" si="19"/>
        <v>12.441000000000003</v>
      </c>
    </row>
    <row r="776" spans="2:13" ht="18">
      <c r="B776" s="351"/>
      <c r="C776" s="355" t="s">
        <v>1467</v>
      </c>
      <c r="D776" s="357">
        <v>1</v>
      </c>
      <c r="E776" s="389">
        <v>0.83</v>
      </c>
      <c r="F776" s="389">
        <v>2.7</v>
      </c>
      <c r="G776" s="375"/>
      <c r="H776" s="375"/>
      <c r="I776" s="375"/>
      <c r="J776" s="375" t="s">
        <v>1392</v>
      </c>
      <c r="K776" s="375">
        <f t="shared" si="18"/>
        <v>0</v>
      </c>
      <c r="L776" s="364" t="s">
        <v>1393</v>
      </c>
      <c r="M776" s="421">
        <f t="shared" si="19"/>
        <v>2.2410000000000001</v>
      </c>
    </row>
    <row r="777" spans="2:13" ht="18">
      <c r="B777" s="351"/>
      <c r="C777" s="355" t="s">
        <v>1468</v>
      </c>
      <c r="D777" s="357">
        <v>2</v>
      </c>
      <c r="E777" s="389">
        <v>8.0500000000000007</v>
      </c>
      <c r="F777" s="389">
        <v>2.7</v>
      </c>
      <c r="G777" s="375">
        <v>1</v>
      </c>
      <c r="H777" s="375">
        <v>0.8</v>
      </c>
      <c r="I777" s="375">
        <v>2.1</v>
      </c>
      <c r="J777" s="375" t="s">
        <v>1392</v>
      </c>
      <c r="K777" s="375">
        <f t="shared" si="18"/>
        <v>1.6800000000000002</v>
      </c>
      <c r="L777" s="364" t="s">
        <v>1393</v>
      </c>
      <c r="M777" s="421">
        <f t="shared" si="19"/>
        <v>41.790000000000006</v>
      </c>
    </row>
    <row r="778" spans="2:13" ht="35">
      <c r="B778" s="351"/>
      <c r="C778" s="355" t="s">
        <v>1471</v>
      </c>
      <c r="D778" s="357"/>
      <c r="E778" s="389"/>
      <c r="F778" s="389"/>
      <c r="G778" s="375">
        <v>4</v>
      </c>
      <c r="H778" s="375">
        <v>1.5</v>
      </c>
      <c r="I778" s="375">
        <v>1</v>
      </c>
      <c r="J778" s="375" t="s">
        <v>1392</v>
      </c>
      <c r="K778" s="375">
        <f t="shared" ref="K778:K789" si="20">H778*G778*I778</f>
        <v>6</v>
      </c>
      <c r="L778" s="364" t="s">
        <v>1393</v>
      </c>
      <c r="M778" s="421">
        <f t="shared" ref="M778:M789" si="21">((D778*E778*F778)-K778)</f>
        <v>-6</v>
      </c>
    </row>
    <row r="779" spans="2:13" ht="18">
      <c r="B779" s="351"/>
      <c r="C779" s="355" t="s">
        <v>1468</v>
      </c>
      <c r="D779" s="357">
        <v>2</v>
      </c>
      <c r="E779" s="389">
        <v>6.04</v>
      </c>
      <c r="F779" s="389">
        <v>2.7</v>
      </c>
      <c r="G779" s="375"/>
      <c r="H779" s="375"/>
      <c r="I779" s="375"/>
      <c r="J779" s="375" t="s">
        <v>1392</v>
      </c>
      <c r="K779" s="375">
        <f t="shared" si="20"/>
        <v>0</v>
      </c>
      <c r="L779" s="364" t="s">
        <v>1393</v>
      </c>
      <c r="M779" s="421">
        <f t="shared" si="21"/>
        <v>32.616</v>
      </c>
    </row>
    <row r="780" spans="2:13" ht="18">
      <c r="B780" s="351"/>
      <c r="C780" s="355" t="s">
        <v>1469</v>
      </c>
      <c r="D780" s="357">
        <v>2</v>
      </c>
      <c r="E780" s="389">
        <v>7.91</v>
      </c>
      <c r="F780" s="389">
        <v>2.7</v>
      </c>
      <c r="G780" s="375">
        <v>4</v>
      </c>
      <c r="H780" s="375">
        <v>1.5</v>
      </c>
      <c r="I780" s="375">
        <v>1</v>
      </c>
      <c r="J780" s="375" t="s">
        <v>1392</v>
      </c>
      <c r="K780" s="375">
        <f t="shared" si="20"/>
        <v>6</v>
      </c>
      <c r="L780" s="364" t="s">
        <v>1393</v>
      </c>
      <c r="M780" s="421">
        <f t="shared" si="21"/>
        <v>36.714000000000006</v>
      </c>
    </row>
    <row r="781" spans="2:13" ht="18">
      <c r="B781" s="351"/>
      <c r="C781" s="355" t="s">
        <v>1469</v>
      </c>
      <c r="D781" s="357">
        <v>2</v>
      </c>
      <c r="E781" s="389">
        <v>6.04</v>
      </c>
      <c r="F781" s="389">
        <v>2.7</v>
      </c>
      <c r="G781" s="375">
        <v>1</v>
      </c>
      <c r="H781" s="375">
        <v>0.8</v>
      </c>
      <c r="I781" s="375">
        <v>2.1</v>
      </c>
      <c r="J781" s="375" t="s">
        <v>1392</v>
      </c>
      <c r="K781" s="375">
        <f t="shared" si="20"/>
        <v>1.6800000000000002</v>
      </c>
      <c r="L781" s="364" t="s">
        <v>1393</v>
      </c>
      <c r="M781" s="421">
        <f t="shared" si="21"/>
        <v>30.936</v>
      </c>
    </row>
    <row r="782" spans="2:13" ht="18">
      <c r="B782" s="351"/>
      <c r="C782" s="355" t="s">
        <v>1472</v>
      </c>
      <c r="D782" s="357">
        <v>4</v>
      </c>
      <c r="E782" s="389">
        <v>3.03</v>
      </c>
      <c r="F782" s="389">
        <v>2.7</v>
      </c>
      <c r="G782" s="375">
        <v>2</v>
      </c>
      <c r="H782" s="375">
        <v>3.03</v>
      </c>
      <c r="I782" s="375">
        <v>2.1</v>
      </c>
      <c r="J782" s="375" t="s">
        <v>1392</v>
      </c>
      <c r="K782" s="375">
        <f t="shared" si="20"/>
        <v>12.725999999999999</v>
      </c>
      <c r="L782" s="364" t="s">
        <v>1393</v>
      </c>
      <c r="M782" s="421">
        <f t="shared" si="21"/>
        <v>19.997999999999998</v>
      </c>
    </row>
    <row r="783" spans="2:13" ht="18">
      <c r="B783" s="351"/>
      <c r="C783" s="355" t="s">
        <v>1472</v>
      </c>
      <c r="D783" s="357">
        <v>2</v>
      </c>
      <c r="E783" s="389">
        <v>5.08</v>
      </c>
      <c r="F783" s="389">
        <v>2.7</v>
      </c>
      <c r="G783" s="375">
        <v>1</v>
      </c>
      <c r="H783" s="375">
        <v>0.8</v>
      </c>
      <c r="I783" s="375">
        <v>2.1</v>
      </c>
      <c r="J783" s="375" t="s">
        <v>1392</v>
      </c>
      <c r="K783" s="375">
        <f t="shared" si="20"/>
        <v>1.6800000000000002</v>
      </c>
      <c r="L783" s="364" t="s">
        <v>1393</v>
      </c>
      <c r="M783" s="421">
        <f t="shared" si="21"/>
        <v>25.752000000000002</v>
      </c>
    </row>
    <row r="784" spans="2:13" ht="35">
      <c r="B784" s="351"/>
      <c r="C784" s="355" t="s">
        <v>1473</v>
      </c>
      <c r="D784" s="357"/>
      <c r="E784" s="389"/>
      <c r="F784" s="389"/>
      <c r="G784" s="375">
        <v>1</v>
      </c>
      <c r="H784" s="375">
        <v>1.5</v>
      </c>
      <c r="I784" s="375">
        <v>1</v>
      </c>
      <c r="J784" s="375" t="s">
        <v>1392</v>
      </c>
      <c r="K784" s="375">
        <f t="shared" si="20"/>
        <v>1.5</v>
      </c>
      <c r="L784" s="364" t="s">
        <v>1393</v>
      </c>
      <c r="M784" s="421">
        <f t="shared" si="21"/>
        <v>-1.5</v>
      </c>
    </row>
    <row r="785" spans="2:13" ht="18">
      <c r="B785" s="351"/>
      <c r="C785" s="355" t="s">
        <v>1474</v>
      </c>
      <c r="D785" s="357">
        <v>2</v>
      </c>
      <c r="E785" s="389">
        <v>2.7</v>
      </c>
      <c r="F785" s="389">
        <v>2.7</v>
      </c>
      <c r="G785" s="375">
        <v>1</v>
      </c>
      <c r="H785" s="375">
        <v>1.5</v>
      </c>
      <c r="I785" s="375">
        <v>1</v>
      </c>
      <c r="J785" s="375" t="s">
        <v>1392</v>
      </c>
      <c r="K785" s="375">
        <f t="shared" si="20"/>
        <v>1.5</v>
      </c>
      <c r="L785" s="364" t="s">
        <v>1393</v>
      </c>
      <c r="M785" s="421">
        <f t="shared" si="21"/>
        <v>13.080000000000002</v>
      </c>
    </row>
    <row r="786" spans="2:13" ht="18">
      <c r="B786" s="351"/>
      <c r="C786" s="355" t="s">
        <v>1474</v>
      </c>
      <c r="D786" s="357">
        <v>2</v>
      </c>
      <c r="E786" s="389">
        <v>5.7</v>
      </c>
      <c r="F786" s="389">
        <v>2.7</v>
      </c>
      <c r="G786" s="375">
        <v>1</v>
      </c>
      <c r="H786" s="375">
        <v>0.8</v>
      </c>
      <c r="I786" s="375">
        <v>2.1</v>
      </c>
      <c r="J786" s="375" t="s">
        <v>1392</v>
      </c>
      <c r="K786" s="375">
        <f t="shared" si="20"/>
        <v>1.6800000000000002</v>
      </c>
      <c r="L786" s="364" t="s">
        <v>1393</v>
      </c>
      <c r="M786" s="421">
        <f t="shared" si="21"/>
        <v>29.100000000000005</v>
      </c>
    </row>
    <row r="787" spans="2:13" ht="35">
      <c r="B787" s="351"/>
      <c r="C787" s="355" t="s">
        <v>1475</v>
      </c>
      <c r="D787" s="357"/>
      <c r="E787" s="389"/>
      <c r="F787" s="389"/>
      <c r="G787" s="375">
        <v>1</v>
      </c>
      <c r="H787" s="375">
        <v>0.7</v>
      </c>
      <c r="I787" s="375">
        <v>2.1</v>
      </c>
      <c r="J787" s="375" t="s">
        <v>1392</v>
      </c>
      <c r="K787" s="375">
        <f t="shared" si="20"/>
        <v>1.47</v>
      </c>
      <c r="L787" s="364" t="s">
        <v>1393</v>
      </c>
      <c r="M787" s="421">
        <f t="shared" si="21"/>
        <v>-1.47</v>
      </c>
    </row>
    <row r="788" spans="2:13" ht="35">
      <c r="B788" s="351"/>
      <c r="C788" s="355" t="s">
        <v>1477</v>
      </c>
      <c r="D788" s="357"/>
      <c r="E788" s="389"/>
      <c r="F788" s="389"/>
      <c r="G788" s="375">
        <v>1</v>
      </c>
      <c r="H788" s="375">
        <v>0.7</v>
      </c>
      <c r="I788" s="375">
        <v>2.1</v>
      </c>
      <c r="J788" s="375" t="s">
        <v>1392</v>
      </c>
      <c r="K788" s="375">
        <f t="shared" si="20"/>
        <v>1.47</v>
      </c>
      <c r="L788" s="364" t="s">
        <v>1393</v>
      </c>
      <c r="M788" s="421">
        <f t="shared" si="21"/>
        <v>-1.47</v>
      </c>
    </row>
    <row r="789" spans="2:13" ht="35">
      <c r="B789" s="351"/>
      <c r="C789" s="355" t="s">
        <v>1477</v>
      </c>
      <c r="D789" s="357"/>
      <c r="E789" s="389"/>
      <c r="F789" s="389"/>
      <c r="G789" s="375">
        <v>1</v>
      </c>
      <c r="H789" s="375">
        <v>0.8</v>
      </c>
      <c r="I789" s="375">
        <v>2.1</v>
      </c>
      <c r="J789" s="375" t="s">
        <v>1392</v>
      </c>
      <c r="K789" s="375">
        <f t="shared" si="20"/>
        <v>1.6800000000000002</v>
      </c>
      <c r="L789" s="364" t="s">
        <v>1393</v>
      </c>
      <c r="M789" s="421">
        <f t="shared" si="21"/>
        <v>-1.6800000000000002</v>
      </c>
    </row>
    <row r="790" spans="2:13" ht="18">
      <c r="B790" s="351"/>
      <c r="C790" s="371"/>
      <c r="D790" s="384"/>
      <c r="E790" s="373"/>
      <c r="F790" s="373"/>
      <c r="G790" s="385"/>
      <c r="H790" s="385"/>
      <c r="I790" s="385"/>
      <c r="J790" s="385"/>
      <c r="K790" s="385"/>
      <c r="L790" s="368"/>
      <c r="M790" s="350"/>
    </row>
    <row r="791" spans="2:13" ht="35">
      <c r="B791" s="351"/>
      <c r="C791" s="355" t="s">
        <v>1399</v>
      </c>
      <c r="D791" s="354" t="s">
        <v>233</v>
      </c>
      <c r="E791" s="354" t="s">
        <v>236</v>
      </c>
      <c r="F791" s="354" t="s">
        <v>1400</v>
      </c>
      <c r="G791" s="354" t="s">
        <v>1401</v>
      </c>
      <c r="H791" s="375" t="s">
        <v>235</v>
      </c>
      <c r="I791" s="375" t="s">
        <v>239</v>
      </c>
      <c r="J791" s="385"/>
      <c r="K791" s="385"/>
      <c r="L791" s="368"/>
      <c r="M791" s="350"/>
    </row>
    <row r="792" spans="2:13" ht="18">
      <c r="B792" s="351"/>
      <c r="C792" s="355" t="s">
        <v>1476</v>
      </c>
      <c r="D792" s="354">
        <v>2</v>
      </c>
      <c r="E792" s="389">
        <v>3</v>
      </c>
      <c r="F792" s="389">
        <v>3.25</v>
      </c>
      <c r="G792" s="354">
        <v>4.3</v>
      </c>
      <c r="H792" s="375" t="s">
        <v>1402</v>
      </c>
      <c r="I792" s="375">
        <f>(((G792+F792)*E792)/2)*D792</f>
        <v>22.65</v>
      </c>
      <c r="J792" s="385"/>
      <c r="K792" s="385"/>
      <c r="L792" s="368"/>
      <c r="M792" s="350"/>
    </row>
    <row r="793" spans="2:13" ht="18">
      <c r="B793" s="351"/>
      <c r="C793" s="371"/>
      <c r="D793" s="372"/>
      <c r="E793" s="373"/>
      <c r="F793" s="373"/>
      <c r="G793" s="372"/>
      <c r="H793" s="385"/>
      <c r="I793" s="385"/>
      <c r="J793" s="385"/>
      <c r="K793" s="385"/>
      <c r="L793" s="368"/>
      <c r="M793" s="350"/>
    </row>
    <row r="794" spans="2:13" ht="18">
      <c r="B794" s="351"/>
      <c r="C794" s="371"/>
      <c r="D794" s="384"/>
      <c r="E794" s="373"/>
      <c r="F794" s="373"/>
      <c r="G794" s="385"/>
      <c r="H794" s="385"/>
      <c r="I794" s="385"/>
      <c r="J794" s="385"/>
      <c r="K794" s="385"/>
      <c r="L794" s="368"/>
      <c r="M794" s="350"/>
    </row>
    <row r="795" spans="2:13" ht="54">
      <c r="B795" s="339" t="s">
        <v>1264</v>
      </c>
      <c r="C795" s="339" t="s">
        <v>264</v>
      </c>
      <c r="D795" s="340" t="s">
        <v>180</v>
      </c>
      <c r="E795" s="437">
        <f>TRUNC(SUM(M798:M800)+I803+I804,2)</f>
        <v>35.01</v>
      </c>
      <c r="F795" s="368"/>
      <c r="G795" s="350"/>
      <c r="H795" s="426"/>
      <c r="I795" s="425"/>
      <c r="J795" s="425"/>
      <c r="K795" s="424"/>
      <c r="L795" s="424"/>
    </row>
    <row r="796" spans="2:13" ht="18">
      <c r="B796" s="351"/>
      <c r="C796" s="758" t="s">
        <v>1394</v>
      </c>
      <c r="D796" s="760" t="s">
        <v>233</v>
      </c>
      <c r="E796" s="780" t="s">
        <v>236</v>
      </c>
      <c r="F796" s="780" t="s">
        <v>1339</v>
      </c>
      <c r="G796" s="780" t="s">
        <v>1408</v>
      </c>
      <c r="H796" s="780"/>
      <c r="I796" s="780"/>
      <c r="J796" s="780"/>
      <c r="K796" s="780"/>
      <c r="L796" s="756" t="s">
        <v>235</v>
      </c>
      <c r="M796" s="756" t="s">
        <v>239</v>
      </c>
    </row>
    <row r="797" spans="2:13" ht="35">
      <c r="B797" s="351"/>
      <c r="C797" s="759"/>
      <c r="D797" s="761"/>
      <c r="E797" s="780"/>
      <c r="F797" s="780"/>
      <c r="G797" s="354" t="s">
        <v>241</v>
      </c>
      <c r="H797" s="354" t="s">
        <v>250</v>
      </c>
      <c r="I797" s="354" t="s">
        <v>1390</v>
      </c>
      <c r="J797" s="381" t="s">
        <v>235</v>
      </c>
      <c r="K797" s="381" t="s">
        <v>242</v>
      </c>
      <c r="L797" s="757"/>
      <c r="M797" s="757"/>
    </row>
    <row r="798" spans="2:13" ht="18">
      <c r="B798" s="351"/>
      <c r="C798" s="395" t="s">
        <v>1478</v>
      </c>
      <c r="D798" s="357">
        <v>1</v>
      </c>
      <c r="E798" s="389">
        <v>3.9</v>
      </c>
      <c r="F798" s="389">
        <v>3</v>
      </c>
      <c r="G798" s="375">
        <v>2</v>
      </c>
      <c r="H798" s="375">
        <v>0.6</v>
      </c>
      <c r="I798" s="375">
        <v>0.4</v>
      </c>
      <c r="J798" s="375" t="s">
        <v>1392</v>
      </c>
      <c r="K798" s="375">
        <f>H798*G798*I798</f>
        <v>0.48</v>
      </c>
      <c r="L798" s="364" t="s">
        <v>1393</v>
      </c>
      <c r="M798" s="421">
        <f>((D798*E798*F798)-K798)</f>
        <v>11.219999999999999</v>
      </c>
    </row>
    <row r="799" spans="2:13" ht="18">
      <c r="B799" s="351"/>
      <c r="C799" s="395" t="s">
        <v>1479</v>
      </c>
      <c r="D799" s="357">
        <v>1</v>
      </c>
      <c r="E799" s="389">
        <v>5.8</v>
      </c>
      <c r="F799" s="389">
        <v>3</v>
      </c>
      <c r="G799" s="375">
        <v>1</v>
      </c>
      <c r="H799" s="375">
        <v>3.15</v>
      </c>
      <c r="I799" s="375">
        <v>2.1</v>
      </c>
      <c r="J799" s="375" t="s">
        <v>1392</v>
      </c>
      <c r="K799" s="375">
        <f>H799*G799*I799</f>
        <v>6.6150000000000002</v>
      </c>
      <c r="L799" s="364" t="s">
        <v>1393</v>
      </c>
      <c r="M799" s="421">
        <f>((D799*E799*F799)-K799)</f>
        <v>10.784999999999998</v>
      </c>
    </row>
    <row r="800" spans="2:13" ht="18">
      <c r="B800" s="351"/>
      <c r="C800" s="395" t="s">
        <v>1480</v>
      </c>
      <c r="D800" s="357">
        <v>1</v>
      </c>
      <c r="E800" s="389">
        <v>3.9</v>
      </c>
      <c r="F800" s="389">
        <v>3.88</v>
      </c>
      <c r="G800" s="375">
        <v>1</v>
      </c>
      <c r="H800" s="375">
        <v>3.4</v>
      </c>
      <c r="I800" s="375">
        <v>2.1</v>
      </c>
      <c r="J800" s="375" t="s">
        <v>1392</v>
      </c>
      <c r="K800" s="375">
        <f>H800*G800*I800</f>
        <v>7.14</v>
      </c>
      <c r="L800" s="364" t="s">
        <v>1393</v>
      </c>
      <c r="M800" s="421">
        <f>((D800*E800*F800)-K800)</f>
        <v>7.992</v>
      </c>
    </row>
    <row r="801" spans="2:13" ht="18">
      <c r="B801" s="351"/>
      <c r="C801" s="351"/>
      <c r="D801" s="362"/>
      <c r="E801" s="350"/>
      <c r="F801" s="368"/>
      <c r="G801" s="350"/>
      <c r="H801" s="426"/>
      <c r="I801" s="425"/>
      <c r="J801" s="425"/>
      <c r="K801" s="424"/>
      <c r="L801" s="424"/>
    </row>
    <row r="802" spans="2:13" ht="35">
      <c r="B802" s="351"/>
      <c r="C802" s="355" t="s">
        <v>1399</v>
      </c>
      <c r="D802" s="354" t="s">
        <v>233</v>
      </c>
      <c r="E802" s="354" t="s">
        <v>236</v>
      </c>
      <c r="F802" s="354" t="s">
        <v>1400</v>
      </c>
      <c r="G802" s="354" t="s">
        <v>1401</v>
      </c>
      <c r="H802" s="375" t="s">
        <v>235</v>
      </c>
      <c r="I802" s="375" t="s">
        <v>239</v>
      </c>
      <c r="J802" s="425"/>
      <c r="K802" s="424"/>
      <c r="L802" s="424"/>
    </row>
    <row r="803" spans="2:13" ht="18">
      <c r="B803" s="351"/>
      <c r="C803" s="395" t="s">
        <v>1479</v>
      </c>
      <c r="D803" s="354">
        <v>1</v>
      </c>
      <c r="E803" s="389">
        <v>1.63</v>
      </c>
      <c r="F803" s="389">
        <v>0.89</v>
      </c>
      <c r="G803" s="354">
        <v>1.48</v>
      </c>
      <c r="H803" s="375" t="s">
        <v>1402</v>
      </c>
      <c r="I803" s="375">
        <f>(((G803+F803)*E803)/2)*D803</f>
        <v>1.9315499999999999</v>
      </c>
      <c r="J803" s="425"/>
      <c r="K803" s="424"/>
      <c r="L803" s="424"/>
    </row>
    <row r="804" spans="2:13" ht="18">
      <c r="B804" s="351"/>
      <c r="C804" s="395" t="s">
        <v>1479</v>
      </c>
      <c r="D804" s="354">
        <v>1</v>
      </c>
      <c r="E804" s="389">
        <v>4.17</v>
      </c>
      <c r="F804" s="389">
        <v>0</v>
      </c>
      <c r="G804" s="354">
        <v>1.48</v>
      </c>
      <c r="H804" s="375" t="s">
        <v>1402</v>
      </c>
      <c r="I804" s="375">
        <f>(((G804+F804)*E804)/2)*D804</f>
        <v>3.0857999999999999</v>
      </c>
      <c r="J804" s="425"/>
      <c r="K804" s="424"/>
      <c r="L804" s="424"/>
    </row>
    <row r="805" spans="2:13" ht="18">
      <c r="B805" s="351"/>
      <c r="C805" s="406"/>
      <c r="D805" s="372"/>
      <c r="E805" s="373"/>
      <c r="F805" s="373"/>
      <c r="G805" s="372"/>
      <c r="H805" s="385"/>
      <c r="I805" s="385"/>
      <c r="J805" s="425"/>
      <c r="K805" s="424"/>
      <c r="L805" s="424"/>
    </row>
    <row r="806" spans="2:13" ht="18">
      <c r="B806" s="351"/>
      <c r="C806" s="351"/>
      <c r="D806" s="362"/>
      <c r="E806" s="350"/>
      <c r="F806" s="368"/>
      <c r="G806" s="350"/>
      <c r="H806" s="426"/>
      <c r="I806" s="425"/>
      <c r="J806" s="425"/>
      <c r="K806" s="424"/>
      <c r="L806" s="424"/>
    </row>
    <row r="807" spans="2:13" ht="54">
      <c r="B807" s="339" t="s">
        <v>1265</v>
      </c>
      <c r="C807" s="339" t="s">
        <v>1026</v>
      </c>
      <c r="D807" s="340" t="s">
        <v>180</v>
      </c>
      <c r="E807" s="437">
        <f>TRUNC(SUM(M810:M823)+I827+I828+I829+I830+I831,2)</f>
        <v>191.76</v>
      </c>
      <c r="F807" s="384"/>
      <c r="G807" s="384"/>
      <c r="H807" s="349"/>
      <c r="I807" s="350"/>
      <c r="J807" s="424"/>
      <c r="K807" s="424"/>
      <c r="L807" s="424"/>
    </row>
    <row r="808" spans="2:13" ht="18">
      <c r="B808" s="351"/>
      <c r="C808" s="758" t="s">
        <v>1394</v>
      </c>
      <c r="D808" s="760" t="s">
        <v>233</v>
      </c>
      <c r="E808" s="780" t="s">
        <v>236</v>
      </c>
      <c r="F808" s="780" t="s">
        <v>1339</v>
      </c>
      <c r="G808" s="780" t="s">
        <v>1408</v>
      </c>
      <c r="H808" s="780"/>
      <c r="I808" s="780"/>
      <c r="J808" s="780"/>
      <c r="K808" s="780"/>
      <c r="L808" s="756" t="s">
        <v>235</v>
      </c>
      <c r="M808" s="756" t="s">
        <v>239</v>
      </c>
    </row>
    <row r="809" spans="2:13" ht="35">
      <c r="B809" s="351"/>
      <c r="C809" s="759"/>
      <c r="D809" s="761"/>
      <c r="E809" s="780"/>
      <c r="F809" s="780"/>
      <c r="G809" s="354" t="s">
        <v>241</v>
      </c>
      <c r="H809" s="354" t="s">
        <v>250</v>
      </c>
      <c r="I809" s="354" t="s">
        <v>1390</v>
      </c>
      <c r="J809" s="381" t="s">
        <v>235</v>
      </c>
      <c r="K809" s="381" t="s">
        <v>242</v>
      </c>
      <c r="L809" s="757"/>
      <c r="M809" s="757"/>
    </row>
    <row r="810" spans="2:13" ht="18">
      <c r="B810" s="351"/>
      <c r="C810" s="395" t="s">
        <v>1479</v>
      </c>
      <c r="D810" s="357">
        <v>1</v>
      </c>
      <c r="E810" s="389">
        <v>5.8</v>
      </c>
      <c r="F810" s="389">
        <v>3.04</v>
      </c>
      <c r="G810" s="375">
        <v>1</v>
      </c>
      <c r="H810" s="375">
        <v>3.15</v>
      </c>
      <c r="I810" s="375">
        <v>2.1</v>
      </c>
      <c r="J810" s="375" t="s">
        <v>1392</v>
      </c>
      <c r="K810" s="375">
        <f>H810*G810*I810</f>
        <v>6.6150000000000002</v>
      </c>
      <c r="L810" s="364" t="s">
        <v>1393</v>
      </c>
      <c r="M810" s="421">
        <f>((D810*E810*F810)-K810)</f>
        <v>11.016999999999998</v>
      </c>
    </row>
    <row r="811" spans="2:13" ht="18">
      <c r="B811" s="351"/>
      <c r="C811" s="395" t="s">
        <v>1480</v>
      </c>
      <c r="D811" s="357">
        <v>1</v>
      </c>
      <c r="E811" s="389">
        <v>3.9</v>
      </c>
      <c r="F811" s="389">
        <v>3.88</v>
      </c>
      <c r="G811" s="375">
        <v>1</v>
      </c>
      <c r="H811" s="375">
        <v>3.4</v>
      </c>
      <c r="I811" s="375">
        <v>2.1</v>
      </c>
      <c r="J811" s="375" t="s">
        <v>1392</v>
      </c>
      <c r="K811" s="375">
        <f>H811*G811*I811</f>
        <v>7.14</v>
      </c>
      <c r="L811" s="364" t="s">
        <v>1393</v>
      </c>
      <c r="M811" s="421">
        <f>((D811*E811*F811)-K811)</f>
        <v>7.992</v>
      </c>
    </row>
    <row r="812" spans="2:13" ht="18">
      <c r="B812" s="351"/>
      <c r="C812" s="395" t="s">
        <v>1481</v>
      </c>
      <c r="D812" s="357">
        <v>1</v>
      </c>
      <c r="E812" s="389">
        <v>2.54</v>
      </c>
      <c r="F812" s="389">
        <v>3.04</v>
      </c>
      <c r="G812" s="375">
        <v>1</v>
      </c>
      <c r="H812" s="375">
        <v>2.29</v>
      </c>
      <c r="I812" s="375">
        <v>2.1</v>
      </c>
      <c r="J812" s="375" t="s">
        <v>1392</v>
      </c>
      <c r="K812" s="375">
        <f>H812*G812*I812</f>
        <v>4.8090000000000002</v>
      </c>
      <c r="L812" s="364" t="s">
        <v>1393</v>
      </c>
      <c r="M812" s="421">
        <f>((D812*E812*F812)-K812)</f>
        <v>2.9126000000000003</v>
      </c>
    </row>
    <row r="813" spans="2:13" ht="18">
      <c r="B813" s="351"/>
      <c r="C813" s="395" t="s">
        <v>1482</v>
      </c>
      <c r="D813" s="357">
        <v>1</v>
      </c>
      <c r="E813" s="389">
        <v>21.63</v>
      </c>
      <c r="F813" s="389">
        <v>3.04</v>
      </c>
      <c r="G813" s="375">
        <v>1</v>
      </c>
      <c r="H813" s="375">
        <v>2.58</v>
      </c>
      <c r="I813" s="375">
        <v>2.1</v>
      </c>
      <c r="J813" s="375" t="s">
        <v>1392</v>
      </c>
      <c r="K813" s="375">
        <f t="shared" ref="K813:K818" si="22">H813*G813*I813</f>
        <v>5.4180000000000001</v>
      </c>
      <c r="L813" s="364" t="s">
        <v>1393</v>
      </c>
      <c r="M813" s="421">
        <f t="shared" ref="M813:M818" si="23">((D813*E813*F813)-K813)</f>
        <v>60.337200000000003</v>
      </c>
    </row>
    <row r="814" spans="2:13" ht="35">
      <c r="B814" s="351"/>
      <c r="C814" s="355" t="s">
        <v>1483</v>
      </c>
      <c r="D814" s="357"/>
      <c r="E814" s="389"/>
      <c r="F814" s="389"/>
      <c r="G814" s="375">
        <v>1</v>
      </c>
      <c r="H814" s="375">
        <v>2.76</v>
      </c>
      <c r="I814" s="375">
        <v>2.1</v>
      </c>
      <c r="J814" s="375" t="s">
        <v>1392</v>
      </c>
      <c r="K814" s="375">
        <f t="shared" si="22"/>
        <v>5.7959999999999994</v>
      </c>
      <c r="L814" s="364" t="s">
        <v>1393</v>
      </c>
      <c r="M814" s="421">
        <f t="shared" si="23"/>
        <v>-5.7959999999999994</v>
      </c>
    </row>
    <row r="815" spans="2:13" ht="35">
      <c r="B815" s="351"/>
      <c r="C815" s="355" t="s">
        <v>1483</v>
      </c>
      <c r="D815" s="357"/>
      <c r="E815" s="389"/>
      <c r="F815" s="389"/>
      <c r="G815" s="375">
        <v>1</v>
      </c>
      <c r="H815" s="375">
        <v>3.5</v>
      </c>
      <c r="I815" s="375">
        <v>2.1</v>
      </c>
      <c r="J815" s="375" t="s">
        <v>1392</v>
      </c>
      <c r="K815" s="375">
        <f t="shared" si="22"/>
        <v>7.3500000000000005</v>
      </c>
      <c r="L815" s="364" t="s">
        <v>1393</v>
      </c>
      <c r="M815" s="421">
        <f t="shared" si="23"/>
        <v>-7.3500000000000005</v>
      </c>
    </row>
    <row r="816" spans="2:13" ht="35">
      <c r="B816" s="351"/>
      <c r="C816" s="355" t="s">
        <v>1483</v>
      </c>
      <c r="D816" s="357"/>
      <c r="E816" s="389"/>
      <c r="F816" s="389"/>
      <c r="G816" s="375">
        <v>1</v>
      </c>
      <c r="H816" s="375">
        <v>3.4</v>
      </c>
      <c r="I816" s="375">
        <v>2.1</v>
      </c>
      <c r="J816" s="375" t="s">
        <v>1392</v>
      </c>
      <c r="K816" s="375">
        <f t="shared" si="22"/>
        <v>7.14</v>
      </c>
      <c r="L816" s="364" t="s">
        <v>1393</v>
      </c>
      <c r="M816" s="421">
        <f t="shared" si="23"/>
        <v>-7.14</v>
      </c>
    </row>
    <row r="817" spans="2:13" ht="35">
      <c r="B817" s="351"/>
      <c r="C817" s="355" t="s">
        <v>1483</v>
      </c>
      <c r="D817" s="357"/>
      <c r="E817" s="389"/>
      <c r="F817" s="389"/>
      <c r="G817" s="375">
        <v>1</v>
      </c>
      <c r="H817" s="375">
        <v>3.98</v>
      </c>
      <c r="I817" s="375">
        <v>2.1</v>
      </c>
      <c r="J817" s="375" t="s">
        <v>1392</v>
      </c>
      <c r="K817" s="375">
        <f t="shared" si="22"/>
        <v>8.3580000000000005</v>
      </c>
      <c r="L817" s="364" t="s">
        <v>1393</v>
      </c>
      <c r="M817" s="421">
        <f t="shared" si="23"/>
        <v>-8.3580000000000005</v>
      </c>
    </row>
    <row r="818" spans="2:13" ht="35">
      <c r="B818" s="351"/>
      <c r="C818" s="355" t="s">
        <v>1483</v>
      </c>
      <c r="D818" s="357"/>
      <c r="E818" s="389"/>
      <c r="F818" s="389"/>
      <c r="G818" s="375">
        <v>1</v>
      </c>
      <c r="H818" s="375">
        <v>3.67</v>
      </c>
      <c r="I818" s="375">
        <v>2.1</v>
      </c>
      <c r="J818" s="375" t="s">
        <v>1392</v>
      </c>
      <c r="K818" s="375">
        <f t="shared" si="22"/>
        <v>7.7069999999999999</v>
      </c>
      <c r="L818" s="364" t="s">
        <v>1393</v>
      </c>
      <c r="M818" s="421">
        <f t="shared" si="23"/>
        <v>-7.7069999999999999</v>
      </c>
    </row>
    <row r="819" spans="2:13" ht="35">
      <c r="B819" s="351"/>
      <c r="C819" s="395" t="s">
        <v>1484</v>
      </c>
      <c r="D819" s="357">
        <v>1</v>
      </c>
      <c r="E819" s="389">
        <v>8.34</v>
      </c>
      <c r="F819" s="389">
        <v>3.04</v>
      </c>
      <c r="G819" s="375">
        <v>1</v>
      </c>
      <c r="H819" s="375">
        <v>1.75</v>
      </c>
      <c r="I819" s="375">
        <v>2.1</v>
      </c>
      <c r="J819" s="375" t="s">
        <v>1392</v>
      </c>
      <c r="K819" s="375">
        <f>H819*G819*I819</f>
        <v>3.6750000000000003</v>
      </c>
      <c r="L819" s="364" t="s">
        <v>1393</v>
      </c>
      <c r="M819" s="421">
        <f>((D819*E819*F819)-K819)</f>
        <v>21.678599999999999</v>
      </c>
    </row>
    <row r="820" spans="2:13" ht="35">
      <c r="B820" s="351"/>
      <c r="C820" s="395" t="s">
        <v>1485</v>
      </c>
      <c r="D820" s="357">
        <v>1</v>
      </c>
      <c r="E820" s="389">
        <v>25.53</v>
      </c>
      <c r="F820" s="389">
        <v>3.04</v>
      </c>
      <c r="G820" s="375">
        <v>4</v>
      </c>
      <c r="H820" s="375">
        <v>1.5</v>
      </c>
      <c r="I820" s="375">
        <v>1</v>
      </c>
      <c r="J820" s="375" t="s">
        <v>1392</v>
      </c>
      <c r="K820" s="375">
        <f>H820*G820*I820</f>
        <v>6</v>
      </c>
      <c r="L820" s="364" t="s">
        <v>1393</v>
      </c>
      <c r="M820" s="421">
        <f>((D820*E820*F820)-K820)</f>
        <v>71.611200000000011</v>
      </c>
    </row>
    <row r="821" spans="2:13" ht="35">
      <c r="B821" s="351"/>
      <c r="C821" s="355" t="s">
        <v>1486</v>
      </c>
      <c r="D821" s="357"/>
      <c r="E821" s="389"/>
      <c r="F821" s="389"/>
      <c r="G821" s="375">
        <v>2</v>
      </c>
      <c r="H821" s="375">
        <v>0.4</v>
      </c>
      <c r="I821" s="375">
        <v>0.4</v>
      </c>
      <c r="J821" s="375" t="s">
        <v>1392</v>
      </c>
      <c r="K821" s="375">
        <f>H821*G821*I821</f>
        <v>0.32000000000000006</v>
      </c>
      <c r="L821" s="364" t="s">
        <v>1393</v>
      </c>
      <c r="M821" s="421">
        <f>((D821*E821*F821)-K821)</f>
        <v>-0.32000000000000006</v>
      </c>
    </row>
    <row r="822" spans="2:13" ht="18">
      <c r="B822" s="351"/>
      <c r="C822" s="395" t="s">
        <v>1487</v>
      </c>
      <c r="D822" s="357">
        <v>1</v>
      </c>
      <c r="E822" s="389">
        <v>6</v>
      </c>
      <c r="F822" s="389">
        <v>3.25</v>
      </c>
      <c r="G822" s="375"/>
      <c r="H822" s="375"/>
      <c r="I822" s="375"/>
      <c r="J822" s="375" t="s">
        <v>1392</v>
      </c>
      <c r="K822" s="375">
        <f>H822*G822*I822</f>
        <v>0</v>
      </c>
      <c r="L822" s="364" t="s">
        <v>1393</v>
      </c>
      <c r="M822" s="421">
        <f>((D822*E822*F822)-K822)</f>
        <v>19.5</v>
      </c>
    </row>
    <row r="823" spans="2:13" ht="18">
      <c r="B823" s="351"/>
      <c r="C823" s="395" t="s">
        <v>1488</v>
      </c>
      <c r="D823" s="357">
        <v>2</v>
      </c>
      <c r="E823" s="389">
        <v>3</v>
      </c>
      <c r="F823" s="389">
        <v>3.25</v>
      </c>
      <c r="G823" s="375">
        <v>1</v>
      </c>
      <c r="H823" s="375">
        <v>1.5</v>
      </c>
      <c r="I823" s="375">
        <v>1</v>
      </c>
      <c r="J823" s="375" t="s">
        <v>1392</v>
      </c>
      <c r="K823" s="375">
        <f>H823*G823*I823</f>
        <v>1.5</v>
      </c>
      <c r="L823" s="364" t="s">
        <v>1393</v>
      </c>
      <c r="M823" s="421">
        <f>((D823*E823*F823)-K823)</f>
        <v>18</v>
      </c>
    </row>
    <row r="824" spans="2:13" ht="18">
      <c r="B824" s="351"/>
      <c r="C824" s="406"/>
      <c r="D824" s="384"/>
      <c r="E824" s="373"/>
      <c r="F824" s="373"/>
      <c r="G824" s="385"/>
      <c r="H824" s="385"/>
      <c r="I824" s="385"/>
      <c r="J824" s="385"/>
      <c r="K824" s="385"/>
      <c r="L824" s="368"/>
      <c r="M824" s="350"/>
    </row>
    <row r="825" spans="2:13" ht="18">
      <c r="B825" s="351"/>
      <c r="C825" s="406"/>
      <c r="D825" s="384"/>
      <c r="E825" s="373"/>
      <c r="F825" s="373"/>
      <c r="G825" s="385"/>
      <c r="H825" s="385"/>
      <c r="I825" s="385"/>
      <c r="J825" s="385"/>
      <c r="K825" s="385"/>
      <c r="L825" s="368"/>
      <c r="M825" s="350"/>
    </row>
    <row r="826" spans="2:13" ht="35">
      <c r="B826" s="351"/>
      <c r="C826" s="355" t="s">
        <v>1399</v>
      </c>
      <c r="D826" s="354" t="s">
        <v>233</v>
      </c>
      <c r="E826" s="354" t="s">
        <v>236</v>
      </c>
      <c r="F826" s="354" t="s">
        <v>1400</v>
      </c>
      <c r="G826" s="354" t="s">
        <v>1401</v>
      </c>
      <c r="H826" s="375" t="s">
        <v>235</v>
      </c>
      <c r="I826" s="375" t="s">
        <v>239</v>
      </c>
      <c r="J826" s="385"/>
      <c r="K826" s="385"/>
      <c r="L826" s="368"/>
      <c r="M826" s="350"/>
    </row>
    <row r="827" spans="2:13" ht="18">
      <c r="B827" s="351"/>
      <c r="C827" s="395" t="s">
        <v>1479</v>
      </c>
      <c r="D827" s="354">
        <v>1</v>
      </c>
      <c r="E827" s="389">
        <v>1.63</v>
      </c>
      <c r="F827" s="389">
        <v>0.89</v>
      </c>
      <c r="G827" s="354">
        <v>1.48</v>
      </c>
      <c r="H827" s="375" t="s">
        <v>1402</v>
      </c>
      <c r="I827" s="375">
        <f>(((G827+F827)*E827)/2)*D827</f>
        <v>1.9315499999999999</v>
      </c>
      <c r="J827" s="385"/>
      <c r="K827" s="385"/>
      <c r="L827" s="368"/>
      <c r="M827" s="350"/>
    </row>
    <row r="828" spans="2:13" ht="18">
      <c r="B828" s="351"/>
      <c r="C828" s="395" t="s">
        <v>1479</v>
      </c>
      <c r="D828" s="354">
        <v>1</v>
      </c>
      <c r="E828" s="389">
        <v>4.17</v>
      </c>
      <c r="F828" s="389">
        <v>0</v>
      </c>
      <c r="G828" s="354">
        <v>1.48</v>
      </c>
      <c r="H828" s="375" t="s">
        <v>1402</v>
      </c>
      <c r="I828" s="375">
        <f>(((G828+F828)*E828)/2)*D828</f>
        <v>3.0857999999999999</v>
      </c>
      <c r="J828" s="385"/>
      <c r="K828" s="385"/>
      <c r="L828" s="368"/>
      <c r="M828" s="350"/>
    </row>
    <row r="829" spans="2:13" ht="18">
      <c r="B829" s="351"/>
      <c r="C829" s="395" t="s">
        <v>1489</v>
      </c>
      <c r="D829" s="354">
        <v>1</v>
      </c>
      <c r="E829" s="389">
        <v>2.54</v>
      </c>
      <c r="F829" s="389">
        <v>0</v>
      </c>
      <c r="G829" s="354">
        <v>0.89</v>
      </c>
      <c r="H829" s="375" t="s">
        <v>1402</v>
      </c>
      <c r="I829" s="375">
        <f>(((G829+F829)*E829)/2)*D829</f>
        <v>1.1303000000000001</v>
      </c>
      <c r="J829" s="385"/>
      <c r="K829" s="385"/>
      <c r="L829" s="368"/>
      <c r="M829" s="350"/>
    </row>
    <row r="830" spans="2:13" ht="35">
      <c r="B830" s="351"/>
      <c r="C830" s="395" t="s">
        <v>1490</v>
      </c>
      <c r="D830" s="354">
        <v>2</v>
      </c>
      <c r="E830" s="389">
        <v>4.17</v>
      </c>
      <c r="F830" s="389">
        <v>0</v>
      </c>
      <c r="G830" s="354">
        <v>1.46</v>
      </c>
      <c r="H830" s="375" t="s">
        <v>1402</v>
      </c>
      <c r="I830" s="375">
        <f>(((G830+F830)*E830)/2)*D830</f>
        <v>6.0881999999999996</v>
      </c>
      <c r="J830" s="385"/>
      <c r="K830" s="385"/>
      <c r="L830" s="368"/>
      <c r="M830" s="350"/>
    </row>
    <row r="831" spans="2:13" ht="18">
      <c r="B831" s="351"/>
      <c r="C831" s="395" t="s">
        <v>1491</v>
      </c>
      <c r="D831" s="354">
        <v>2</v>
      </c>
      <c r="E831" s="389">
        <v>3</v>
      </c>
      <c r="F831" s="389">
        <v>0</v>
      </c>
      <c r="G831" s="354">
        <v>1.05</v>
      </c>
      <c r="H831" s="375" t="s">
        <v>1402</v>
      </c>
      <c r="I831" s="375">
        <f>(((G831+F831)*E831)/2)*D831</f>
        <v>3.1500000000000004</v>
      </c>
      <c r="J831" s="385"/>
      <c r="K831" s="385"/>
      <c r="L831" s="368"/>
      <c r="M831" s="350"/>
    </row>
    <row r="832" spans="2:13" ht="18">
      <c r="B832" s="351"/>
      <c r="C832" s="406"/>
      <c r="D832" s="384"/>
      <c r="E832" s="373"/>
      <c r="F832" s="373"/>
      <c r="G832" s="385"/>
      <c r="H832" s="385"/>
      <c r="I832" s="385"/>
      <c r="J832" s="385"/>
      <c r="K832" s="385"/>
      <c r="L832" s="368"/>
      <c r="M832" s="350"/>
    </row>
    <row r="833" spans="2:12" ht="36">
      <c r="B833" s="339" t="s">
        <v>1266</v>
      </c>
      <c r="C833" s="339" t="s">
        <v>261</v>
      </c>
      <c r="D833" s="340" t="s">
        <v>180</v>
      </c>
      <c r="E833" s="414">
        <f>TRUNC(SUM(I835:I838)+H841+H842+I845,2)</f>
        <v>53.35</v>
      </c>
      <c r="F833" s="373"/>
      <c r="G833" s="373"/>
      <c r="H833" s="368"/>
      <c r="I833" s="350"/>
      <c r="J833" s="424"/>
      <c r="K833" s="424"/>
      <c r="L833" s="424"/>
    </row>
    <row r="834" spans="2:12" ht="74">
      <c r="B834" s="351"/>
      <c r="C834" s="383" t="s">
        <v>1492</v>
      </c>
      <c r="D834" s="357" t="s">
        <v>233</v>
      </c>
      <c r="E834" s="357" t="s">
        <v>236</v>
      </c>
      <c r="F834" s="357" t="s">
        <v>237</v>
      </c>
      <c r="G834" s="357" t="s">
        <v>1027</v>
      </c>
      <c r="H834" s="363" t="s">
        <v>232</v>
      </c>
      <c r="I834" s="375" t="s">
        <v>990</v>
      </c>
      <c r="J834" s="424"/>
      <c r="K834" s="424"/>
      <c r="L834" s="424"/>
    </row>
    <row r="835" spans="2:12" ht="18">
      <c r="B835" s="351"/>
      <c r="C835" s="395" t="s">
        <v>246</v>
      </c>
      <c r="D835" s="357">
        <v>1</v>
      </c>
      <c r="E835" s="389">
        <v>0.8</v>
      </c>
      <c r="F835" s="389">
        <v>2.1</v>
      </c>
      <c r="G835" s="389">
        <v>2</v>
      </c>
      <c r="H835" s="364" t="s">
        <v>1028</v>
      </c>
      <c r="I835" s="375">
        <f>D835*E835*F835*G835</f>
        <v>3.3600000000000003</v>
      </c>
      <c r="J835" s="424"/>
      <c r="K835" s="424"/>
      <c r="L835" s="424"/>
    </row>
    <row r="836" spans="2:12" ht="18">
      <c r="B836" s="351"/>
      <c r="C836" s="395" t="s">
        <v>247</v>
      </c>
      <c r="D836" s="357">
        <v>3</v>
      </c>
      <c r="E836" s="389">
        <v>0.8</v>
      </c>
      <c r="F836" s="389">
        <v>2.1</v>
      </c>
      <c r="G836" s="389">
        <v>2</v>
      </c>
      <c r="H836" s="364" t="s">
        <v>1028</v>
      </c>
      <c r="I836" s="375">
        <f t="shared" ref="I836:I838" si="24">D836*E836*F836*G836</f>
        <v>10.080000000000002</v>
      </c>
      <c r="J836" s="424"/>
      <c r="K836" s="424"/>
      <c r="L836" s="424"/>
    </row>
    <row r="837" spans="2:12" ht="18">
      <c r="B837" s="351"/>
      <c r="C837" s="395" t="s">
        <v>248</v>
      </c>
      <c r="D837" s="357">
        <v>4</v>
      </c>
      <c r="E837" s="389">
        <v>0.8</v>
      </c>
      <c r="F837" s="389">
        <v>2.1</v>
      </c>
      <c r="G837" s="389">
        <v>2</v>
      </c>
      <c r="H837" s="364" t="s">
        <v>1028</v>
      </c>
      <c r="I837" s="375">
        <f t="shared" si="24"/>
        <v>13.440000000000001</v>
      </c>
      <c r="J837" s="424"/>
      <c r="K837" s="424"/>
      <c r="L837" s="424"/>
    </row>
    <row r="838" spans="2:12" ht="18">
      <c r="B838" s="351"/>
      <c r="C838" s="395" t="s">
        <v>1493</v>
      </c>
      <c r="D838" s="357">
        <v>1</v>
      </c>
      <c r="E838" s="389">
        <v>0.7</v>
      </c>
      <c r="F838" s="389">
        <v>2.1</v>
      </c>
      <c r="G838" s="389">
        <v>2</v>
      </c>
      <c r="H838" s="364" t="s">
        <v>1028</v>
      </c>
      <c r="I838" s="375">
        <f t="shared" si="24"/>
        <v>2.94</v>
      </c>
      <c r="J838" s="424"/>
      <c r="K838" s="424"/>
      <c r="L838" s="424"/>
    </row>
    <row r="839" spans="2:12" ht="18">
      <c r="B839" s="351"/>
      <c r="C839" s="406"/>
      <c r="D839" s="384"/>
      <c r="E839" s="373"/>
      <c r="F839" s="373"/>
      <c r="G839" s="373"/>
      <c r="H839" s="368"/>
      <c r="I839" s="385"/>
      <c r="J839" s="424"/>
      <c r="K839" s="424"/>
      <c r="L839" s="424"/>
    </row>
    <row r="840" spans="2:12" ht="55.5">
      <c r="B840" s="351"/>
      <c r="C840" s="383" t="s">
        <v>1565</v>
      </c>
      <c r="D840" s="357" t="s">
        <v>233</v>
      </c>
      <c r="E840" s="357" t="s">
        <v>236</v>
      </c>
      <c r="F840" s="357" t="s">
        <v>240</v>
      </c>
      <c r="G840" s="363" t="s">
        <v>232</v>
      </c>
      <c r="H840" s="375" t="s">
        <v>990</v>
      </c>
      <c r="J840" s="424"/>
      <c r="K840" s="424"/>
      <c r="L840" s="424"/>
    </row>
    <row r="841" spans="2:12" ht="18">
      <c r="B841" s="351"/>
      <c r="C841" s="395" t="s">
        <v>1563</v>
      </c>
      <c r="D841" s="357">
        <v>1</v>
      </c>
      <c r="E841" s="389">
        <v>7.2</v>
      </c>
      <c r="F841" s="389">
        <v>2.1</v>
      </c>
      <c r="G841" s="364" t="s">
        <v>1564</v>
      </c>
      <c r="H841" s="375">
        <f>D841*E841*F841</f>
        <v>15.120000000000001</v>
      </c>
      <c r="J841" s="424"/>
      <c r="K841" s="424"/>
      <c r="L841" s="424"/>
    </row>
    <row r="842" spans="2:12" ht="18">
      <c r="B842" s="351"/>
      <c r="C842" s="395" t="s">
        <v>1566</v>
      </c>
      <c r="D842" s="357">
        <v>2</v>
      </c>
      <c r="E842" s="389">
        <v>3.3</v>
      </c>
      <c r="F842" s="389">
        <v>1.22</v>
      </c>
      <c r="G842" s="364" t="s">
        <v>1564</v>
      </c>
      <c r="H842" s="375">
        <f>D842*E842*F842</f>
        <v>8.0519999999999996</v>
      </c>
      <c r="I842" s="385"/>
      <c r="J842" s="424"/>
      <c r="K842" s="424"/>
      <c r="L842" s="424"/>
    </row>
    <row r="843" spans="2:12" ht="18">
      <c r="B843" s="351"/>
      <c r="C843" s="406"/>
      <c r="D843" s="384"/>
      <c r="E843" s="373"/>
      <c r="F843" s="373"/>
      <c r="G843" s="373"/>
      <c r="H843" s="368"/>
      <c r="I843" s="385"/>
      <c r="J843" s="424"/>
      <c r="K843" s="424"/>
      <c r="L843" s="424"/>
    </row>
    <row r="844" spans="2:12" ht="55.5">
      <c r="B844" s="351"/>
      <c r="C844" s="383" t="s">
        <v>1565</v>
      </c>
      <c r="D844" s="357" t="s">
        <v>233</v>
      </c>
      <c r="E844" s="357" t="s">
        <v>237</v>
      </c>
      <c r="F844" s="357" t="s">
        <v>1568</v>
      </c>
      <c r="G844" s="363" t="s">
        <v>1570</v>
      </c>
      <c r="H844" s="363" t="s">
        <v>232</v>
      </c>
      <c r="I844" s="375" t="s">
        <v>990</v>
      </c>
      <c r="J844" s="424"/>
      <c r="K844" s="424"/>
      <c r="L844" s="424"/>
    </row>
    <row r="845" spans="2:12" ht="18">
      <c r="B845" s="351"/>
      <c r="C845" s="395" t="s">
        <v>1567</v>
      </c>
      <c r="D845" s="357">
        <v>4</v>
      </c>
      <c r="E845" s="389">
        <v>2.92</v>
      </c>
      <c r="F845" s="389">
        <v>0.2</v>
      </c>
      <c r="G845" s="364">
        <f>(PI()*F845^2)/4</f>
        <v>3.1415926535897934E-2</v>
      </c>
      <c r="H845" s="364" t="s">
        <v>1569</v>
      </c>
      <c r="I845" s="375">
        <f>G845*E845*D845</f>
        <v>0.36693802193928787</v>
      </c>
      <c r="J845" s="424"/>
      <c r="K845" s="424"/>
      <c r="L845" s="424"/>
    </row>
    <row r="846" spans="2:12" ht="18">
      <c r="B846" s="351"/>
      <c r="C846" s="406"/>
      <c r="D846" s="384"/>
      <c r="E846" s="373"/>
      <c r="F846" s="373"/>
      <c r="G846" s="373"/>
      <c r="H846" s="368"/>
      <c r="I846" s="385"/>
      <c r="J846" s="424"/>
      <c r="K846" s="424"/>
      <c r="L846" s="424"/>
    </row>
    <row r="847" spans="2:12" ht="90">
      <c r="B847" s="339" t="s">
        <v>1267</v>
      </c>
      <c r="C847" s="339" t="s">
        <v>1053</v>
      </c>
      <c r="D847" s="340" t="s">
        <v>180</v>
      </c>
      <c r="E847" s="414">
        <f>TRUNC(SUM(I849:I849),2)</f>
        <v>25</v>
      </c>
      <c r="F847" s="373"/>
      <c r="G847" s="373"/>
      <c r="H847" s="368"/>
      <c r="I847" s="350"/>
      <c r="J847" s="424"/>
      <c r="K847" s="424"/>
      <c r="L847" s="424"/>
    </row>
    <row r="848" spans="2:12" ht="55.5">
      <c r="B848" s="351"/>
      <c r="C848" s="383" t="s">
        <v>1560</v>
      </c>
      <c r="D848" s="357" t="s">
        <v>233</v>
      </c>
      <c r="E848" s="357" t="s">
        <v>236</v>
      </c>
      <c r="F848" s="357" t="s">
        <v>237</v>
      </c>
      <c r="G848" s="357" t="s">
        <v>1027</v>
      </c>
      <c r="H848" s="363" t="s">
        <v>232</v>
      </c>
      <c r="I848" s="375" t="s">
        <v>990</v>
      </c>
      <c r="J848" s="424"/>
      <c r="K848" s="424"/>
      <c r="L848" s="424"/>
    </row>
    <row r="849" spans="2:12" ht="18">
      <c r="B849" s="351"/>
      <c r="C849" s="395" t="s">
        <v>243</v>
      </c>
      <c r="D849" s="357">
        <v>10</v>
      </c>
      <c r="E849" s="389">
        <v>1.5</v>
      </c>
      <c r="F849" s="389">
        <v>1</v>
      </c>
      <c r="G849" s="389">
        <v>2</v>
      </c>
      <c r="H849" s="364" t="s">
        <v>1028</v>
      </c>
      <c r="I849" s="375">
        <f>D849*(E849+F849)</f>
        <v>25</v>
      </c>
      <c r="J849" s="424"/>
      <c r="K849" s="424"/>
      <c r="L849" s="424"/>
    </row>
    <row r="850" spans="2:12" ht="18">
      <c r="B850" s="351"/>
      <c r="C850" s="406"/>
      <c r="D850" s="384"/>
      <c r="E850" s="373"/>
      <c r="F850" s="373"/>
      <c r="G850" s="373"/>
      <c r="H850" s="368"/>
      <c r="I850" s="385"/>
      <c r="J850" s="424"/>
      <c r="K850" s="424"/>
      <c r="L850" s="424"/>
    </row>
    <row r="851" spans="2:12" ht="18">
      <c r="B851" s="351"/>
      <c r="C851" s="351"/>
      <c r="D851" s="362"/>
      <c r="E851" s="373"/>
      <c r="F851" s="373"/>
      <c r="G851" s="373"/>
      <c r="H851" s="368"/>
      <c r="I851" s="350"/>
      <c r="J851" s="424"/>
      <c r="K851" s="424"/>
      <c r="L851" s="424"/>
    </row>
    <row r="852" spans="2:12" ht="18">
      <c r="B852" s="386">
        <v>19</v>
      </c>
      <c r="C852" s="386" t="s">
        <v>229</v>
      </c>
      <c r="D852" s="362"/>
      <c r="E852" s="373"/>
      <c r="F852" s="373"/>
      <c r="G852" s="373"/>
      <c r="H852" s="368"/>
      <c r="I852" s="350"/>
      <c r="J852" s="424"/>
      <c r="K852" s="424"/>
      <c r="L852" s="424"/>
    </row>
    <row r="853" spans="2:12" ht="36">
      <c r="B853" s="339" t="s">
        <v>1268</v>
      </c>
      <c r="C853" s="339" t="s">
        <v>230</v>
      </c>
      <c r="D853" s="340" t="s">
        <v>180</v>
      </c>
      <c r="E853" s="370">
        <f>D854</f>
        <v>24.14</v>
      </c>
      <c r="F853" s="436"/>
      <c r="G853" s="436"/>
      <c r="H853" s="426"/>
      <c r="I853" s="425"/>
      <c r="J853" s="425"/>
      <c r="K853" s="424"/>
      <c r="L853" s="424"/>
    </row>
    <row r="854" spans="2:12" ht="18">
      <c r="B854" s="351"/>
      <c r="C854" s="355" t="s">
        <v>1494</v>
      </c>
      <c r="D854" s="357">
        <f>E390</f>
        <v>24.14</v>
      </c>
      <c r="E854" s="338"/>
      <c r="F854" s="436"/>
      <c r="G854" s="436"/>
      <c r="H854" s="426"/>
      <c r="I854" s="425"/>
      <c r="J854" s="425"/>
      <c r="K854" s="424"/>
      <c r="L854" s="424"/>
    </row>
    <row r="855" spans="2:12" ht="18">
      <c r="B855" s="351"/>
      <c r="C855" s="351"/>
      <c r="D855" s="362"/>
      <c r="E855" s="338"/>
      <c r="F855" s="436"/>
      <c r="G855" s="436"/>
      <c r="H855" s="426"/>
      <c r="I855" s="425"/>
      <c r="J855" s="425"/>
      <c r="K855" s="424"/>
      <c r="L855" s="424"/>
    </row>
    <row r="856" spans="2:12" ht="36">
      <c r="B856" s="339" t="s">
        <v>1269</v>
      </c>
      <c r="C856" s="339" t="s">
        <v>231</v>
      </c>
      <c r="D856" s="340" t="s">
        <v>180</v>
      </c>
      <c r="E856" s="414">
        <f>TRUNC(SUM(G858:G866),2)</f>
        <v>230.65</v>
      </c>
      <c r="F856" s="373"/>
      <c r="G856" s="368"/>
      <c r="H856" s="426"/>
      <c r="I856" s="425"/>
      <c r="J856" s="425"/>
      <c r="K856" s="424"/>
      <c r="L856" s="424"/>
    </row>
    <row r="857" spans="2:12" ht="55.5">
      <c r="B857" s="341"/>
      <c r="C857" s="377" t="s">
        <v>1334</v>
      </c>
      <c r="D857" s="378" t="s">
        <v>233</v>
      </c>
      <c r="E857" s="354" t="s">
        <v>238</v>
      </c>
      <c r="F857" s="360" t="s">
        <v>235</v>
      </c>
      <c r="G857" s="360" t="s">
        <v>239</v>
      </c>
      <c r="H857" s="426"/>
      <c r="I857" s="425"/>
      <c r="J857" s="425"/>
      <c r="K857" s="424"/>
      <c r="L857" s="424"/>
    </row>
    <row r="858" spans="2:12" ht="18">
      <c r="B858" s="341"/>
      <c r="C858" s="355" t="s">
        <v>1335</v>
      </c>
      <c r="D858" s="379">
        <v>1</v>
      </c>
      <c r="E858" s="379">
        <v>48.59</v>
      </c>
      <c r="F858" s="381" t="s">
        <v>234</v>
      </c>
      <c r="G858" s="360">
        <f>D858*E858</f>
        <v>48.59</v>
      </c>
      <c r="H858" s="349"/>
      <c r="I858" s="350"/>
      <c r="J858" s="425"/>
      <c r="K858" s="424"/>
      <c r="L858" s="424"/>
    </row>
    <row r="859" spans="2:12" ht="18">
      <c r="B859" s="341"/>
      <c r="C859" s="355" t="s">
        <v>1336</v>
      </c>
      <c r="D859" s="379">
        <v>1</v>
      </c>
      <c r="E859" s="379">
        <v>47.75</v>
      </c>
      <c r="F859" s="381" t="s">
        <v>234</v>
      </c>
      <c r="G859" s="360">
        <f t="shared" ref="G859:G866" si="25">D859*E859</f>
        <v>47.75</v>
      </c>
      <c r="H859" s="368"/>
      <c r="I859" s="350"/>
      <c r="J859" s="425"/>
      <c r="K859" s="424"/>
      <c r="L859" s="424"/>
    </row>
    <row r="860" spans="2:12" ht="18">
      <c r="B860" s="341"/>
      <c r="C860" s="355" t="s">
        <v>1337</v>
      </c>
      <c r="D860" s="379">
        <v>1</v>
      </c>
      <c r="E860" s="379">
        <v>15.39</v>
      </c>
      <c r="F860" s="381" t="s">
        <v>234</v>
      </c>
      <c r="G860" s="360">
        <f t="shared" si="25"/>
        <v>15.39</v>
      </c>
      <c r="H860" s="368"/>
      <c r="I860" s="350"/>
      <c r="J860" s="425"/>
      <c r="K860" s="424"/>
      <c r="L860" s="424"/>
    </row>
    <row r="861" spans="2:12" ht="18">
      <c r="B861" s="341"/>
      <c r="C861" s="355" t="s">
        <v>1413</v>
      </c>
      <c r="D861" s="379">
        <v>1</v>
      </c>
      <c r="E861" s="379">
        <v>3.96</v>
      </c>
      <c r="F861" s="381" t="s">
        <v>234</v>
      </c>
      <c r="G861" s="360">
        <f t="shared" si="25"/>
        <v>3.96</v>
      </c>
      <c r="H861" s="368"/>
      <c r="I861" s="350"/>
      <c r="J861" s="425"/>
      <c r="K861" s="424"/>
      <c r="L861" s="424"/>
    </row>
    <row r="862" spans="2:12" ht="18">
      <c r="B862" s="341"/>
      <c r="C862" s="355" t="s">
        <v>1414</v>
      </c>
      <c r="D862" s="379">
        <v>1</v>
      </c>
      <c r="E862" s="379">
        <v>3.96</v>
      </c>
      <c r="F862" s="381" t="s">
        <v>234</v>
      </c>
      <c r="G862" s="360">
        <f t="shared" si="25"/>
        <v>3.96</v>
      </c>
      <c r="H862" s="368"/>
      <c r="I862" s="350"/>
      <c r="J862" s="425"/>
      <c r="K862" s="424"/>
      <c r="L862" s="424"/>
    </row>
    <row r="863" spans="2:12" ht="18">
      <c r="B863" s="341"/>
      <c r="C863" s="355" t="s">
        <v>1427</v>
      </c>
      <c r="D863" s="379">
        <v>1</v>
      </c>
      <c r="E863" s="379">
        <v>13.39</v>
      </c>
      <c r="F863" s="381" t="s">
        <v>234</v>
      </c>
      <c r="G863" s="360">
        <f t="shared" si="25"/>
        <v>13.39</v>
      </c>
      <c r="H863" s="368"/>
      <c r="I863" s="350"/>
      <c r="J863" s="425"/>
      <c r="K863" s="424"/>
      <c r="L863" s="424"/>
    </row>
    <row r="864" spans="2:12" ht="18">
      <c r="B864" s="341"/>
      <c r="C864" s="355" t="s">
        <v>1450</v>
      </c>
      <c r="D864" s="379">
        <v>1</v>
      </c>
      <c r="E864" s="379">
        <v>31.05</v>
      </c>
      <c r="F864" s="381" t="s">
        <v>234</v>
      </c>
      <c r="G864" s="360">
        <f t="shared" si="25"/>
        <v>31.05</v>
      </c>
      <c r="H864" s="368"/>
      <c r="I864" s="350"/>
      <c r="J864" s="425"/>
      <c r="K864" s="424"/>
      <c r="L864" s="424"/>
    </row>
    <row r="865" spans="2:12" ht="18">
      <c r="B865" s="341"/>
      <c r="C865" s="355" t="s">
        <v>1338</v>
      </c>
      <c r="D865" s="379">
        <v>1</v>
      </c>
      <c r="E865" s="379">
        <v>54.75</v>
      </c>
      <c r="F865" s="381" t="s">
        <v>234</v>
      </c>
      <c r="G865" s="360">
        <f t="shared" si="25"/>
        <v>54.75</v>
      </c>
      <c r="H865" s="368"/>
      <c r="I865" s="350"/>
      <c r="J865" s="425"/>
      <c r="K865" s="424"/>
      <c r="L865" s="424"/>
    </row>
    <row r="866" spans="2:12" ht="18">
      <c r="B866" s="341"/>
      <c r="C866" s="355" t="s">
        <v>1415</v>
      </c>
      <c r="D866" s="379">
        <v>1</v>
      </c>
      <c r="E866" s="379">
        <v>11.81</v>
      </c>
      <c r="F866" s="381" t="s">
        <v>234</v>
      </c>
      <c r="G866" s="360">
        <f t="shared" si="25"/>
        <v>11.81</v>
      </c>
      <c r="H866" s="368"/>
      <c r="I866" s="350"/>
      <c r="J866" s="425"/>
      <c r="K866" s="424"/>
      <c r="L866" s="424"/>
    </row>
    <row r="867" spans="2:12" ht="18.5">
      <c r="B867" s="341"/>
      <c r="C867" s="439"/>
      <c r="D867" s="384"/>
      <c r="E867" s="373"/>
      <c r="F867" s="373"/>
      <c r="G867" s="373"/>
      <c r="H867" s="368"/>
      <c r="I867" s="350"/>
      <c r="J867" s="425"/>
      <c r="K867" s="424"/>
      <c r="L867" s="424"/>
    </row>
    <row r="868" spans="2:12" ht="18.5">
      <c r="B868" s="341"/>
      <c r="C868" s="439"/>
      <c r="D868" s="384"/>
      <c r="E868" s="373"/>
      <c r="F868" s="373"/>
      <c r="G868" s="373"/>
      <c r="H868" s="368"/>
      <c r="I868" s="350"/>
      <c r="J868" s="425"/>
      <c r="K868" s="424"/>
      <c r="L868" s="424"/>
    </row>
    <row r="869" spans="2:12" ht="18">
      <c r="B869" s="341"/>
      <c r="C869" s="341"/>
      <c r="D869" s="367"/>
      <c r="E869" s="350"/>
      <c r="F869" s="368"/>
      <c r="G869" s="350"/>
      <c r="H869" s="426"/>
      <c r="I869" s="425"/>
      <c r="J869" s="425"/>
      <c r="K869" s="424"/>
      <c r="L869" s="424"/>
    </row>
    <row r="870" spans="2:12" ht="18">
      <c r="C870" s="440" t="s">
        <v>13</v>
      </c>
    </row>
    <row r="871" spans="2:12" ht="18">
      <c r="C871" s="440" t="s">
        <v>14</v>
      </c>
    </row>
    <row r="872" spans="2:12" ht="18">
      <c r="C872" s="440" t="s">
        <v>471</v>
      </c>
    </row>
  </sheetData>
  <mergeCells count="108">
    <mergeCell ref="C688:C689"/>
    <mergeCell ref="G38:H38"/>
    <mergeCell ref="G39:H39"/>
    <mergeCell ref="G41:H41"/>
    <mergeCell ref="G42:H42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C679:C680"/>
    <mergeCell ref="C683:C684"/>
    <mergeCell ref="C616:C617"/>
    <mergeCell ref="C620:C621"/>
    <mergeCell ref="C624:C625"/>
    <mergeCell ref="C633:C634"/>
    <mergeCell ref="C637:C638"/>
    <mergeCell ref="C628:C629"/>
    <mergeCell ref="C612:C613"/>
    <mergeCell ref="E289:G289"/>
    <mergeCell ref="M796:M797"/>
    <mergeCell ref="C808:C809"/>
    <mergeCell ref="D808:D809"/>
    <mergeCell ref="E808:E809"/>
    <mergeCell ref="F808:F809"/>
    <mergeCell ref="G808:K808"/>
    <mergeCell ref="L808:L809"/>
    <mergeCell ref="M808:M809"/>
    <mergeCell ref="C796:C797"/>
    <mergeCell ref="D796:D797"/>
    <mergeCell ref="E796:E797"/>
    <mergeCell ref="F796:F797"/>
    <mergeCell ref="G796:K796"/>
    <mergeCell ref="L796:L797"/>
    <mergeCell ref="L752:L753"/>
    <mergeCell ref="M752:M753"/>
    <mergeCell ref="C736:C737"/>
    <mergeCell ref="D736:D737"/>
    <mergeCell ref="E736:E737"/>
    <mergeCell ref="F736:F737"/>
    <mergeCell ref="G736:K736"/>
    <mergeCell ref="L736:L737"/>
    <mergeCell ref="C752:C753"/>
    <mergeCell ref="D752:D753"/>
    <mergeCell ref="E752:E753"/>
    <mergeCell ref="F752:F753"/>
    <mergeCell ref="G752:K752"/>
    <mergeCell ref="M736:M737"/>
    <mergeCell ref="M383:M384"/>
    <mergeCell ref="L383:L384"/>
    <mergeCell ref="C383:C384"/>
    <mergeCell ref="D383:D384"/>
    <mergeCell ref="E383:E384"/>
    <mergeCell ref="F383:F384"/>
    <mergeCell ref="G383:K383"/>
    <mergeCell ref="E279:E281"/>
    <mergeCell ref="D272:G272"/>
    <mergeCell ref="M346:M347"/>
    <mergeCell ref="C362:C363"/>
    <mergeCell ref="D362:D363"/>
    <mergeCell ref="E362:E363"/>
    <mergeCell ref="F362:F363"/>
    <mergeCell ref="G362:K362"/>
    <mergeCell ref="M362:M363"/>
    <mergeCell ref="L362:L363"/>
    <mergeCell ref="L346:L347"/>
    <mergeCell ref="C346:C347"/>
    <mergeCell ref="D346:D347"/>
    <mergeCell ref="E346:E347"/>
    <mergeCell ref="F346:F347"/>
    <mergeCell ref="G346:K346"/>
    <mergeCell ref="F277:F278"/>
    <mergeCell ref="C608:C609"/>
    <mergeCell ref="C277:C278"/>
    <mergeCell ref="I9:J12"/>
    <mergeCell ref="E9:H9"/>
    <mergeCell ref="D277:D278"/>
    <mergeCell ref="E277:E278"/>
    <mergeCell ref="D2:J2"/>
    <mergeCell ref="D3:J3"/>
    <mergeCell ref="D4:J4"/>
    <mergeCell ref="D5:J5"/>
    <mergeCell ref="C7:H7"/>
    <mergeCell ref="I7:J7"/>
    <mergeCell ref="E191:E192"/>
    <mergeCell ref="F200:H200"/>
    <mergeCell ref="G277:G278"/>
    <mergeCell ref="H277:L277"/>
    <mergeCell ref="G67:H67"/>
    <mergeCell ref="E23:E24"/>
    <mergeCell ref="C8:H8"/>
    <mergeCell ref="I8:J8"/>
    <mergeCell ref="C10:D10"/>
    <mergeCell ref="E10:H10"/>
    <mergeCell ref="B11:H12"/>
    <mergeCell ref="K441:K442"/>
    <mergeCell ref="C441:C442"/>
    <mergeCell ref="D441:D442"/>
    <mergeCell ref="E441:E442"/>
    <mergeCell ref="F441:I441"/>
    <mergeCell ref="J441:J442"/>
    <mergeCell ref="F296:H296"/>
    <mergeCell ref="C600:C601"/>
    <mergeCell ref="C604:C605"/>
  </mergeCells>
  <phoneticPr fontId="37" type="noConversion"/>
  <pageMargins left="0.25" right="0.25" top="0.75" bottom="0.75" header="0.3" footer="0.3"/>
  <pageSetup paperSize="9" scale="44" fitToHeight="0" orientation="landscape" r:id="rId1"/>
  <headerFooter>
    <oddFooter>Página &amp;P de &amp;N</oddFooter>
  </headerFooter>
  <rowBreaks count="2" manualBreakCount="2">
    <brk id="697" max="12" man="1"/>
    <brk id="750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1390"/>
  <sheetViews>
    <sheetView showGridLines="0" showOutlineSymbols="0" showWhiteSpace="0" view="pageBreakPreview" topLeftCell="A989" zoomScale="70" zoomScaleNormal="70" zoomScaleSheetLayoutView="70" workbookViewId="0">
      <selection activeCell="F991" sqref="F991"/>
    </sheetView>
  </sheetViews>
  <sheetFormatPr defaultRowHeight="14"/>
  <cols>
    <col min="1" max="1" width="8.6640625" customWidth="1"/>
    <col min="2" max="2" width="12.58203125" style="7" bestFit="1" customWidth="1"/>
    <col min="3" max="3" width="14.83203125" style="14" customWidth="1"/>
    <col min="4" max="4" width="9.33203125" style="17" bestFit="1" customWidth="1"/>
    <col min="5" max="5" width="11.4140625" customWidth="1"/>
    <col min="6" max="6" width="62.6640625" customWidth="1"/>
    <col min="7" max="7" width="12.6640625" style="11" bestFit="1" customWidth="1"/>
    <col min="8" max="8" width="21.83203125" style="7" customWidth="1"/>
    <col min="9" max="9" width="7" style="7" customWidth="1"/>
    <col min="10" max="10" width="17.33203125" style="7" customWidth="1"/>
    <col min="11" max="11" width="19.1640625" style="146" bestFit="1" customWidth="1"/>
    <col min="12" max="12" width="12" style="147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9" ht="14.5" thickBot="1"/>
    <row r="2" spans="2:19" ht="20.5">
      <c r="B2" s="8"/>
      <c r="C2" s="13"/>
      <c r="D2" s="596" t="s">
        <v>1</v>
      </c>
      <c r="E2" s="596"/>
      <c r="F2" s="596"/>
      <c r="G2" s="596"/>
      <c r="H2" s="596"/>
      <c r="I2" s="596"/>
      <c r="J2" s="596"/>
      <c r="K2" s="596"/>
      <c r="L2" s="597"/>
    </row>
    <row r="3" spans="2:19" ht="20.5">
      <c r="B3" s="9"/>
      <c r="D3" s="598" t="s">
        <v>614</v>
      </c>
      <c r="E3" s="598"/>
      <c r="F3" s="598"/>
      <c r="G3" s="598"/>
      <c r="H3" s="598"/>
      <c r="I3" s="598"/>
      <c r="J3" s="598"/>
      <c r="K3" s="598"/>
      <c r="L3" s="599"/>
    </row>
    <row r="4" spans="2:19" ht="20.5">
      <c r="B4" s="9"/>
      <c r="D4" s="600" t="s">
        <v>156</v>
      </c>
      <c r="E4" s="600"/>
      <c r="F4" s="600"/>
      <c r="G4" s="600"/>
      <c r="H4" s="600"/>
      <c r="I4" s="600"/>
      <c r="J4" s="600"/>
      <c r="K4" s="600"/>
      <c r="L4" s="601"/>
    </row>
    <row r="5" spans="2:19" ht="20.5">
      <c r="B5" s="9"/>
      <c r="D5" s="600" t="s">
        <v>4</v>
      </c>
      <c r="E5" s="600"/>
      <c r="F5" s="600"/>
      <c r="G5" s="600"/>
      <c r="H5" s="600"/>
      <c r="I5" s="600"/>
      <c r="J5" s="600"/>
      <c r="K5" s="600"/>
      <c r="L5" s="601"/>
    </row>
    <row r="6" spans="2:19" ht="21" thickBot="1">
      <c r="B6" s="10"/>
      <c r="C6" s="15"/>
      <c r="D6" s="16"/>
      <c r="E6" s="2"/>
      <c r="F6" s="2"/>
      <c r="G6" s="2"/>
      <c r="H6" s="2"/>
      <c r="I6" s="2"/>
      <c r="J6" s="2"/>
      <c r="K6" s="148"/>
      <c r="L6" s="149">
        <f>(L11/1)+1</f>
        <v>1</v>
      </c>
    </row>
    <row r="7" spans="2:19" ht="18.5">
      <c r="B7" s="3" t="str">
        <f>'Orçamento Sintético'!B7</f>
        <v>OBRA:</v>
      </c>
      <c r="C7" s="696" t="str">
        <f>'Orçamento Sintético'!C7</f>
        <v>REFORMA DE PSF DA COMUNIDADE CANTÃO</v>
      </c>
      <c r="D7" s="696"/>
      <c r="E7" s="696"/>
      <c r="F7" s="696"/>
      <c r="G7" s="696"/>
      <c r="H7" s="696"/>
      <c r="I7" s="696"/>
      <c r="J7" s="697"/>
      <c r="K7" s="698" t="s">
        <v>589</v>
      </c>
      <c r="L7" s="699"/>
    </row>
    <row r="8" spans="2:19" ht="19" thickBot="1">
      <c r="B8" s="4" t="s">
        <v>6</v>
      </c>
      <c r="C8" s="700" t="str">
        <f>'Orçamento Sintético'!C8</f>
        <v>Estrada Vicinal, Zona Rural de Vila Bela da Santíssima Trindade-MT</v>
      </c>
      <c r="D8" s="700"/>
      <c r="E8" s="700"/>
      <c r="F8" s="700"/>
      <c r="G8" s="700"/>
      <c r="H8" s="700"/>
      <c r="I8" s="700"/>
      <c r="J8" s="701"/>
      <c r="K8" s="702">
        <f>'Orçamento Sintético'!L8</f>
        <v>45121</v>
      </c>
      <c r="L8" s="703"/>
    </row>
    <row r="9" spans="2:19" ht="18.5">
      <c r="B9" s="704" t="str">
        <f>'Orçamento Sintético'!B9</f>
        <v>Coordenadas:</v>
      </c>
      <c r="C9" s="706" t="str">
        <f>'Orçamento Sintético'!C9</f>
        <v>Latitude: 15°28'51.27"S;  Longitude: 60° 7'8.11"O</v>
      </c>
      <c r="D9" s="707"/>
      <c r="E9" s="707"/>
      <c r="F9" s="708"/>
      <c r="G9" s="712">
        <f>'Orçamento Sintético'!E9</f>
        <v>0</v>
      </c>
      <c r="H9" s="700"/>
      <c r="I9" s="700"/>
      <c r="J9" s="701"/>
      <c r="K9" s="212" t="s">
        <v>1065</v>
      </c>
      <c r="L9" s="211">
        <f>'Orçamento Sintético'!M9</f>
        <v>0.85780000000000001</v>
      </c>
    </row>
    <row r="10" spans="2:19" ht="16" thickBot="1">
      <c r="B10" s="705"/>
      <c r="C10" s="709"/>
      <c r="D10" s="710"/>
      <c r="E10" s="710"/>
      <c r="F10" s="711"/>
      <c r="G10" s="713" t="str">
        <f>'Orçamento Sintético'!E10</f>
        <v>Referência: SINAPI 03/2023</v>
      </c>
      <c r="H10" s="713"/>
      <c r="I10" s="713"/>
      <c r="J10" s="714"/>
      <c r="K10" s="213" t="s">
        <v>1066</v>
      </c>
      <c r="L10" s="210">
        <f>'Orçamento Sintético'!M10</f>
        <v>0.2361</v>
      </c>
    </row>
    <row r="11" spans="2:19" ht="36.5" thickBot="1">
      <c r="B11" s="717" t="s">
        <v>434</v>
      </c>
      <c r="C11" s="718"/>
      <c r="D11" s="718"/>
      <c r="E11" s="718"/>
      <c r="F11" s="718"/>
      <c r="G11" s="718"/>
      <c r="H11" s="718"/>
      <c r="I11" s="718"/>
      <c r="J11" s="719"/>
      <c r="K11" s="720" t="s">
        <v>1067</v>
      </c>
      <c r="L11" s="721"/>
    </row>
    <row r="12" spans="2:19" ht="18">
      <c r="B12" s="722"/>
      <c r="C12" s="723"/>
      <c r="D12" s="723"/>
      <c r="E12" s="723"/>
      <c r="F12" s="723"/>
      <c r="G12" s="723"/>
      <c r="H12" s="723"/>
      <c r="I12" s="723"/>
      <c r="J12" s="723"/>
      <c r="K12" s="723"/>
      <c r="L12" s="723"/>
    </row>
    <row r="13" spans="2:19">
      <c r="B13" s="189"/>
      <c r="C13" s="94"/>
      <c r="D13" s="189"/>
      <c r="E13" s="189"/>
      <c r="F13" s="189"/>
      <c r="G13" s="813"/>
      <c r="H13" s="813"/>
      <c r="I13" s="190"/>
      <c r="J13" s="191"/>
      <c r="K13" s="192"/>
      <c r="L13" s="192"/>
    </row>
    <row r="14" spans="2:19" ht="18">
      <c r="B14" s="189"/>
      <c r="C14" s="339" t="s">
        <v>1081</v>
      </c>
      <c r="D14" s="339"/>
      <c r="E14" s="339"/>
      <c r="F14" s="463" t="s">
        <v>0</v>
      </c>
      <c r="G14" s="464"/>
      <c r="H14" s="464"/>
      <c r="I14" s="464"/>
      <c r="J14" s="464"/>
      <c r="K14" s="464"/>
      <c r="L14" s="465"/>
    </row>
    <row r="15" spans="2:19" ht="18">
      <c r="B15" s="189"/>
      <c r="C15" s="466" t="s">
        <v>159</v>
      </c>
      <c r="D15" s="467" t="s">
        <v>160</v>
      </c>
      <c r="E15" s="466" t="s">
        <v>161</v>
      </c>
      <c r="F15" s="466" t="s">
        <v>162</v>
      </c>
      <c r="G15" s="818" t="s">
        <v>163</v>
      </c>
      <c r="H15" s="818"/>
      <c r="I15" s="468" t="s">
        <v>164</v>
      </c>
      <c r="J15" s="467" t="s">
        <v>158</v>
      </c>
      <c r="K15" s="467" t="s">
        <v>165</v>
      </c>
      <c r="L15" s="467" t="s">
        <v>166</v>
      </c>
      <c r="O15" s="97"/>
      <c r="P15" s="97" t="s">
        <v>1071</v>
      </c>
      <c r="Q15" s="133"/>
      <c r="R15" s="133"/>
    </row>
    <row r="16" spans="2:19" ht="36">
      <c r="B16" s="189"/>
      <c r="C16" s="339" t="s">
        <v>167</v>
      </c>
      <c r="D16" s="469" t="s">
        <v>1082</v>
      </c>
      <c r="E16" s="339" t="s">
        <v>168</v>
      </c>
      <c r="F16" s="339" t="s">
        <v>1561</v>
      </c>
      <c r="G16" s="819" t="s">
        <v>1083</v>
      </c>
      <c r="H16" s="819"/>
      <c r="I16" s="470" t="s">
        <v>175</v>
      </c>
      <c r="J16" s="471">
        <v>1</v>
      </c>
      <c r="K16" s="472">
        <v>5898.48</v>
      </c>
      <c r="L16" s="472">
        <v>5898.48</v>
      </c>
      <c r="O16" s="97" t="s">
        <v>1075</v>
      </c>
      <c r="P16" s="97" t="s">
        <v>1072</v>
      </c>
      <c r="Q16" s="824" t="s">
        <v>1073</v>
      </c>
      <c r="R16" s="824"/>
      <c r="S16" t="s">
        <v>1074</v>
      </c>
    </row>
    <row r="17" spans="2:21" ht="35">
      <c r="B17" s="189"/>
      <c r="C17" s="473" t="s">
        <v>169</v>
      </c>
      <c r="D17" s="474">
        <v>90780</v>
      </c>
      <c r="E17" s="473" t="s">
        <v>181</v>
      </c>
      <c r="F17" s="473" t="s">
        <v>1084</v>
      </c>
      <c r="G17" s="811" t="s">
        <v>176</v>
      </c>
      <c r="H17" s="811"/>
      <c r="I17" s="475" t="s">
        <v>182</v>
      </c>
      <c r="J17" s="476">
        <v>72</v>
      </c>
      <c r="K17" s="477">
        <v>50.56</v>
      </c>
      <c r="L17" s="477">
        <v>3640.32</v>
      </c>
      <c r="O17" s="208">
        <v>3</v>
      </c>
      <c r="P17" s="208">
        <v>2</v>
      </c>
      <c r="Q17" s="208">
        <v>2</v>
      </c>
      <c r="R17" s="208"/>
      <c r="S17" s="208">
        <v>6</v>
      </c>
      <c r="T17">
        <f>S17*Q17*P17*O17</f>
        <v>72</v>
      </c>
    </row>
    <row r="18" spans="2:21" ht="35">
      <c r="B18" s="94"/>
      <c r="C18" s="473" t="s">
        <v>169</v>
      </c>
      <c r="D18" s="474">
        <v>90777</v>
      </c>
      <c r="E18" s="473" t="s">
        <v>181</v>
      </c>
      <c r="F18" s="473" t="s">
        <v>1085</v>
      </c>
      <c r="G18" s="811" t="s">
        <v>176</v>
      </c>
      <c r="H18" s="811"/>
      <c r="I18" s="475" t="s">
        <v>182</v>
      </c>
      <c r="J18" s="476">
        <v>24</v>
      </c>
      <c r="K18" s="477">
        <v>94.09</v>
      </c>
      <c r="L18" s="477">
        <v>2258.16</v>
      </c>
    </row>
    <row r="19" spans="2:21" ht="35">
      <c r="B19" s="94"/>
      <c r="C19" s="823" t="s">
        <v>1186</v>
      </c>
      <c r="D19" s="823"/>
      <c r="E19" s="823"/>
      <c r="F19" s="823"/>
      <c r="G19" s="474" t="s">
        <v>170</v>
      </c>
      <c r="H19" s="477">
        <v>5672.88</v>
      </c>
      <c r="I19" s="474" t="s">
        <v>171</v>
      </c>
      <c r="J19" s="477">
        <v>0</v>
      </c>
      <c r="K19" s="474" t="s">
        <v>172</v>
      </c>
      <c r="L19" s="477">
        <v>5672.88</v>
      </c>
      <c r="P19" s="147"/>
    </row>
    <row r="20" spans="2:21" s="194" customFormat="1" ht="35">
      <c r="B20" s="188"/>
      <c r="C20" s="823" t="s">
        <v>1187</v>
      </c>
      <c r="D20" s="823"/>
      <c r="E20" s="823"/>
      <c r="F20" s="823"/>
      <c r="G20" s="474" t="s">
        <v>173</v>
      </c>
      <c r="H20" s="477">
        <v>1392.63</v>
      </c>
      <c r="I20" s="474"/>
      <c r="J20" s="812" t="s">
        <v>174</v>
      </c>
      <c r="K20" s="812"/>
      <c r="L20" s="477">
        <v>7291.11</v>
      </c>
      <c r="O20" s="97"/>
      <c r="P20" s="97" t="s">
        <v>1076</v>
      </c>
      <c r="Q20" s="133"/>
      <c r="R20" s="133"/>
      <c r="S20"/>
      <c r="T20"/>
      <c r="U20"/>
    </row>
    <row r="21" spans="2:21" ht="14.5" thickBot="1">
      <c r="B21" s="189"/>
      <c r="C21" s="143"/>
      <c r="D21" s="143"/>
      <c r="E21" s="143"/>
      <c r="F21" s="143"/>
      <c r="G21" s="143"/>
      <c r="H21" s="143"/>
      <c r="I21" s="143"/>
      <c r="J21" s="144"/>
      <c r="K21" s="143"/>
      <c r="L21" s="156"/>
      <c r="O21" s="97" t="s">
        <v>1075</v>
      </c>
      <c r="P21" s="97" t="s">
        <v>1072</v>
      </c>
      <c r="Q21" s="824" t="s">
        <v>1073</v>
      </c>
      <c r="R21" s="824"/>
      <c r="S21" t="s">
        <v>1074</v>
      </c>
    </row>
    <row r="22" spans="2:21" ht="14.5" thickTop="1">
      <c r="B22" s="189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O22" s="208">
        <v>2</v>
      </c>
      <c r="P22" s="208">
        <v>1</v>
      </c>
      <c r="Q22" s="208">
        <v>2</v>
      </c>
      <c r="R22" s="208"/>
      <c r="S22" s="208">
        <v>6</v>
      </c>
      <c r="T22">
        <f>S22*Q22*P22*O22</f>
        <v>24</v>
      </c>
    </row>
    <row r="23" spans="2:21">
      <c r="B23" s="94"/>
      <c r="C23" s="187"/>
      <c r="D23" s="187"/>
      <c r="E23" s="187"/>
      <c r="F23" s="187"/>
      <c r="G23" s="187"/>
      <c r="H23" s="815"/>
      <c r="I23" s="815"/>
      <c r="J23" s="256"/>
      <c r="K23" s="187"/>
      <c r="L23" s="257"/>
    </row>
    <row r="24" spans="2:21" ht="18">
      <c r="B24" s="94"/>
      <c r="C24" s="446" t="s">
        <v>474</v>
      </c>
      <c r="D24" s="447" t="s">
        <v>160</v>
      </c>
      <c r="E24" s="446" t="s">
        <v>161</v>
      </c>
      <c r="F24" s="446" t="s">
        <v>162</v>
      </c>
      <c r="G24" s="816" t="s">
        <v>163</v>
      </c>
      <c r="H24" s="816"/>
      <c r="I24" s="448" t="s">
        <v>164</v>
      </c>
      <c r="J24" s="447" t="s">
        <v>158</v>
      </c>
      <c r="K24" s="447" t="s">
        <v>165</v>
      </c>
      <c r="L24" s="447" t="s">
        <v>166</v>
      </c>
    </row>
    <row r="25" spans="2:21" s="194" customFormat="1" ht="54" customHeight="1">
      <c r="B25" s="188"/>
      <c r="C25" s="449" t="s">
        <v>167</v>
      </c>
      <c r="D25" s="450">
        <v>93591</v>
      </c>
      <c r="E25" s="449" t="s">
        <v>181</v>
      </c>
      <c r="F25" s="449" t="s">
        <v>1278</v>
      </c>
      <c r="G25" s="817" t="s">
        <v>1515</v>
      </c>
      <c r="H25" s="817"/>
      <c r="I25" s="451" t="s">
        <v>1279</v>
      </c>
      <c r="J25" s="452">
        <v>1</v>
      </c>
      <c r="K25" s="453">
        <v>2.5499999999999998</v>
      </c>
      <c r="L25" s="453">
        <v>2.5499999999999998</v>
      </c>
    </row>
    <row r="26" spans="2:21" ht="87.5" customHeight="1">
      <c r="B26" s="193"/>
      <c r="C26" s="454" t="s">
        <v>1223</v>
      </c>
      <c r="D26" s="455">
        <v>89876</v>
      </c>
      <c r="E26" s="454" t="s">
        <v>181</v>
      </c>
      <c r="F26" s="454" t="s">
        <v>1516</v>
      </c>
      <c r="G26" s="814" t="s">
        <v>183</v>
      </c>
      <c r="H26" s="814"/>
      <c r="I26" s="456" t="s">
        <v>184</v>
      </c>
      <c r="J26" s="457">
        <v>7.4999999999999997E-3</v>
      </c>
      <c r="K26" s="458">
        <v>313.24</v>
      </c>
      <c r="L26" s="458">
        <v>2.34</v>
      </c>
    </row>
    <row r="27" spans="2:21" ht="87.5" customHeight="1">
      <c r="B27" s="93"/>
      <c r="C27" s="454" t="s">
        <v>1223</v>
      </c>
      <c r="D27" s="455">
        <v>89877</v>
      </c>
      <c r="E27" s="454" t="s">
        <v>181</v>
      </c>
      <c r="F27" s="454" t="s">
        <v>1517</v>
      </c>
      <c r="G27" s="814" t="s">
        <v>183</v>
      </c>
      <c r="H27" s="814"/>
      <c r="I27" s="456" t="s">
        <v>274</v>
      </c>
      <c r="J27" s="457">
        <v>3.2000000000000002E-3</v>
      </c>
      <c r="K27" s="458">
        <v>67.400000000000006</v>
      </c>
      <c r="L27" s="458">
        <v>0.21</v>
      </c>
    </row>
    <row r="28" spans="2:21" ht="35">
      <c r="B28" s="189"/>
      <c r="C28" s="459"/>
      <c r="D28" s="459"/>
      <c r="E28" s="459"/>
      <c r="F28" s="459"/>
      <c r="G28" s="459" t="s">
        <v>170</v>
      </c>
      <c r="H28" s="460">
        <v>6.997523953062762E-2</v>
      </c>
      <c r="I28" s="459" t="s">
        <v>171</v>
      </c>
      <c r="J28" s="460">
        <v>0.06</v>
      </c>
      <c r="K28" s="459" t="s">
        <v>172</v>
      </c>
      <c r="L28" s="460">
        <v>0.13</v>
      </c>
    </row>
    <row r="29" spans="2:21" ht="35.5" thickBot="1">
      <c r="B29" s="189"/>
      <c r="C29" s="459"/>
      <c r="D29" s="459"/>
      <c r="E29" s="459"/>
      <c r="F29" s="459"/>
      <c r="G29" s="459" t="s">
        <v>173</v>
      </c>
      <c r="H29" s="460">
        <v>0.6</v>
      </c>
      <c r="I29" s="459"/>
      <c r="J29" s="820" t="s">
        <v>174</v>
      </c>
      <c r="K29" s="820"/>
      <c r="L29" s="460">
        <v>3.15</v>
      </c>
    </row>
    <row r="30" spans="2:21" ht="18.5" thickTop="1">
      <c r="B30" s="189"/>
      <c r="C30" s="461"/>
      <c r="D30" s="461"/>
      <c r="E30" s="461"/>
      <c r="F30" s="461"/>
      <c r="G30" s="461"/>
      <c r="H30" s="461"/>
      <c r="I30" s="461"/>
      <c r="J30" s="461"/>
      <c r="K30" s="461"/>
      <c r="L30" s="461"/>
    </row>
    <row r="31" spans="2:21" ht="18">
      <c r="B31" s="189"/>
      <c r="C31" s="446" t="s">
        <v>475</v>
      </c>
      <c r="D31" s="447" t="s">
        <v>160</v>
      </c>
      <c r="E31" s="446" t="s">
        <v>161</v>
      </c>
      <c r="F31" s="446" t="s">
        <v>162</v>
      </c>
      <c r="G31" s="816" t="s">
        <v>163</v>
      </c>
      <c r="H31" s="816"/>
      <c r="I31" s="448" t="s">
        <v>164</v>
      </c>
      <c r="J31" s="447" t="s">
        <v>158</v>
      </c>
      <c r="K31" s="447" t="s">
        <v>165</v>
      </c>
      <c r="L31" s="447" t="s">
        <v>166</v>
      </c>
    </row>
    <row r="32" spans="2:21" ht="54" customHeight="1">
      <c r="B32" s="189"/>
      <c r="C32" s="449" t="s">
        <v>167</v>
      </c>
      <c r="D32" s="450" t="s">
        <v>1058</v>
      </c>
      <c r="E32" s="449" t="s">
        <v>168</v>
      </c>
      <c r="F32" s="449" t="s">
        <v>1057</v>
      </c>
      <c r="G32" s="817" t="s">
        <v>1086</v>
      </c>
      <c r="H32" s="817"/>
      <c r="I32" s="451" t="s">
        <v>188</v>
      </c>
      <c r="J32" s="452">
        <v>1</v>
      </c>
      <c r="K32" s="453">
        <v>31.95</v>
      </c>
      <c r="L32" s="453">
        <v>31.95</v>
      </c>
    </row>
    <row r="33" spans="2:12" ht="35" customHeight="1">
      <c r="B33" s="189"/>
      <c r="C33" s="454" t="s">
        <v>1223</v>
      </c>
      <c r="D33" s="455">
        <v>88239</v>
      </c>
      <c r="E33" s="454" t="s">
        <v>181</v>
      </c>
      <c r="F33" s="454" t="s">
        <v>1087</v>
      </c>
      <c r="G33" s="814" t="s">
        <v>176</v>
      </c>
      <c r="H33" s="814"/>
      <c r="I33" s="456" t="s">
        <v>182</v>
      </c>
      <c r="J33" s="457">
        <v>0.35630000000000001</v>
      </c>
      <c r="K33" s="458">
        <v>18.309999999999999</v>
      </c>
      <c r="L33" s="458">
        <v>6.52</v>
      </c>
    </row>
    <row r="34" spans="2:12" ht="35" customHeight="1">
      <c r="B34" s="189"/>
      <c r="C34" s="454" t="s">
        <v>1223</v>
      </c>
      <c r="D34" s="455">
        <v>88262</v>
      </c>
      <c r="E34" s="454" t="s">
        <v>181</v>
      </c>
      <c r="F34" s="454" t="s">
        <v>268</v>
      </c>
      <c r="G34" s="814" t="s">
        <v>176</v>
      </c>
      <c r="H34" s="814"/>
      <c r="I34" s="456" t="s">
        <v>182</v>
      </c>
      <c r="J34" s="457">
        <v>0.45629999999999998</v>
      </c>
      <c r="K34" s="458">
        <v>21.48</v>
      </c>
      <c r="L34" s="458">
        <v>9.8000000000000007</v>
      </c>
    </row>
    <row r="35" spans="2:12" ht="52.5" customHeight="1">
      <c r="B35" s="189"/>
      <c r="C35" s="454" t="s">
        <v>1223</v>
      </c>
      <c r="D35" s="455">
        <v>91692</v>
      </c>
      <c r="E35" s="454" t="s">
        <v>181</v>
      </c>
      <c r="F35" s="454" t="s">
        <v>1088</v>
      </c>
      <c r="G35" s="814" t="s">
        <v>183</v>
      </c>
      <c r="H35" s="814"/>
      <c r="I35" s="456" t="s">
        <v>184</v>
      </c>
      <c r="J35" s="457">
        <v>3.8999999999999998E-3</v>
      </c>
      <c r="K35" s="458">
        <v>18.190000000000001</v>
      </c>
      <c r="L35" s="458">
        <v>7.0000000000000007E-2</v>
      </c>
    </row>
    <row r="36" spans="2:12" ht="35" customHeight="1">
      <c r="B36" s="189"/>
      <c r="C36" s="454" t="s">
        <v>1223</v>
      </c>
      <c r="D36" s="455">
        <v>99062</v>
      </c>
      <c r="E36" s="454" t="s">
        <v>181</v>
      </c>
      <c r="F36" s="454" t="s">
        <v>1089</v>
      </c>
      <c r="G36" s="814" t="s">
        <v>1086</v>
      </c>
      <c r="H36" s="814"/>
      <c r="I36" s="456" t="s">
        <v>175</v>
      </c>
      <c r="J36" s="457">
        <v>1.5</v>
      </c>
      <c r="K36" s="458">
        <v>2.0499999999999998</v>
      </c>
      <c r="L36" s="458">
        <v>3.07</v>
      </c>
    </row>
    <row r="37" spans="2:12" ht="52.5">
      <c r="B37" s="189"/>
      <c r="C37" s="454" t="s">
        <v>177</v>
      </c>
      <c r="D37" s="455">
        <v>4417</v>
      </c>
      <c r="E37" s="454" t="s">
        <v>181</v>
      </c>
      <c r="F37" s="454" t="s">
        <v>273</v>
      </c>
      <c r="G37" s="814" t="s">
        <v>270</v>
      </c>
      <c r="H37" s="814"/>
      <c r="I37" s="456" t="s">
        <v>188</v>
      </c>
      <c r="J37" s="457">
        <v>0.74450000000000005</v>
      </c>
      <c r="K37" s="458">
        <v>6.42</v>
      </c>
      <c r="L37" s="458">
        <v>4.7699999999999996</v>
      </c>
    </row>
    <row r="38" spans="2:12" s="194" customFormat="1" ht="52.5">
      <c r="B38" s="224"/>
      <c r="C38" s="454" t="s">
        <v>177</v>
      </c>
      <c r="D38" s="455">
        <v>4433</v>
      </c>
      <c r="E38" s="454" t="s">
        <v>181</v>
      </c>
      <c r="F38" s="454" t="s">
        <v>1090</v>
      </c>
      <c r="G38" s="814" t="s">
        <v>270</v>
      </c>
      <c r="H38" s="814"/>
      <c r="I38" s="456" t="s">
        <v>188</v>
      </c>
      <c r="J38" s="457">
        <v>0.21249999999999999</v>
      </c>
      <c r="K38" s="458">
        <v>23.07</v>
      </c>
      <c r="L38" s="458">
        <v>4.9000000000000004</v>
      </c>
    </row>
    <row r="39" spans="2:12" ht="35">
      <c r="B39" s="189"/>
      <c r="C39" s="454" t="s">
        <v>177</v>
      </c>
      <c r="D39" s="455">
        <v>5068</v>
      </c>
      <c r="E39" s="454" t="s">
        <v>181</v>
      </c>
      <c r="F39" s="454" t="s">
        <v>1091</v>
      </c>
      <c r="G39" s="814" t="s">
        <v>270</v>
      </c>
      <c r="H39" s="814"/>
      <c r="I39" s="456" t="s">
        <v>192</v>
      </c>
      <c r="J39" s="457">
        <v>0.111</v>
      </c>
      <c r="K39" s="458">
        <v>25.41</v>
      </c>
      <c r="L39" s="458">
        <v>2.82</v>
      </c>
    </row>
    <row r="40" spans="2:12" ht="35">
      <c r="B40" s="189"/>
      <c r="C40" s="459"/>
      <c r="D40" s="459"/>
      <c r="E40" s="459"/>
      <c r="F40" s="459"/>
      <c r="G40" s="459" t="s">
        <v>170</v>
      </c>
      <c r="H40" s="460">
        <v>7.8103132737646677</v>
      </c>
      <c r="I40" s="459" t="s">
        <v>171</v>
      </c>
      <c r="J40" s="460">
        <v>6.7</v>
      </c>
      <c r="K40" s="459" t="s">
        <v>172</v>
      </c>
      <c r="L40" s="460">
        <v>14.51</v>
      </c>
    </row>
    <row r="41" spans="2:12" ht="35.5" thickBot="1">
      <c r="B41" s="94"/>
      <c r="C41" s="459"/>
      <c r="D41" s="459"/>
      <c r="E41" s="459"/>
      <c r="F41" s="459"/>
      <c r="G41" s="459" t="s">
        <v>173</v>
      </c>
      <c r="H41" s="460">
        <v>7.54</v>
      </c>
      <c r="I41" s="459"/>
      <c r="J41" s="820" t="s">
        <v>174</v>
      </c>
      <c r="K41" s="820"/>
      <c r="L41" s="460">
        <v>39.49</v>
      </c>
    </row>
    <row r="42" spans="2:12" ht="18.5" thickTop="1">
      <c r="B42" s="94"/>
      <c r="C42" s="461"/>
      <c r="D42" s="461"/>
      <c r="E42" s="461"/>
      <c r="F42" s="461"/>
      <c r="G42" s="461"/>
      <c r="H42" s="461"/>
      <c r="I42" s="461"/>
      <c r="J42" s="461"/>
      <c r="K42" s="461"/>
      <c r="L42" s="461"/>
    </row>
    <row r="43" spans="2:12" ht="18">
      <c r="B43" s="93"/>
      <c r="C43" s="446" t="s">
        <v>476</v>
      </c>
      <c r="D43" s="447" t="s">
        <v>160</v>
      </c>
      <c r="E43" s="446" t="s">
        <v>161</v>
      </c>
      <c r="F43" s="446" t="s">
        <v>162</v>
      </c>
      <c r="G43" s="816" t="s">
        <v>163</v>
      </c>
      <c r="H43" s="816"/>
      <c r="I43" s="448" t="s">
        <v>164</v>
      </c>
      <c r="J43" s="447" t="s">
        <v>158</v>
      </c>
      <c r="K43" s="447" t="s">
        <v>165</v>
      </c>
      <c r="L43" s="447" t="s">
        <v>166</v>
      </c>
    </row>
    <row r="44" spans="2:12" ht="36" customHeight="1">
      <c r="B44" s="225"/>
      <c r="C44" s="449" t="s">
        <v>167</v>
      </c>
      <c r="D44" s="450" t="s">
        <v>1518</v>
      </c>
      <c r="E44" s="449" t="s">
        <v>168</v>
      </c>
      <c r="F44" s="449" t="s">
        <v>1280</v>
      </c>
      <c r="G44" s="817" t="s">
        <v>1519</v>
      </c>
      <c r="H44" s="817"/>
      <c r="I44" s="451" t="s">
        <v>189</v>
      </c>
      <c r="J44" s="452">
        <v>1</v>
      </c>
      <c r="K44" s="453">
        <v>185.14</v>
      </c>
      <c r="L44" s="453">
        <v>185.14</v>
      </c>
    </row>
    <row r="45" spans="2:12" ht="35" customHeight="1">
      <c r="B45" s="226"/>
      <c r="C45" s="454" t="s">
        <v>1223</v>
      </c>
      <c r="D45" s="455">
        <v>88309</v>
      </c>
      <c r="E45" s="454" t="s">
        <v>181</v>
      </c>
      <c r="F45" s="454" t="s">
        <v>277</v>
      </c>
      <c r="G45" s="814" t="s">
        <v>176</v>
      </c>
      <c r="H45" s="814"/>
      <c r="I45" s="456" t="s">
        <v>182</v>
      </c>
      <c r="J45" s="457">
        <v>0.1118</v>
      </c>
      <c r="K45" s="458">
        <v>21.83</v>
      </c>
      <c r="L45" s="458">
        <v>2.44</v>
      </c>
    </row>
    <row r="46" spans="2:12" ht="35" customHeight="1">
      <c r="B46" s="227"/>
      <c r="C46" s="454" t="s">
        <v>1223</v>
      </c>
      <c r="D46" s="455">
        <v>88316</v>
      </c>
      <c r="E46" s="454" t="s">
        <v>181</v>
      </c>
      <c r="F46" s="454" t="s">
        <v>185</v>
      </c>
      <c r="G46" s="814" t="s">
        <v>176</v>
      </c>
      <c r="H46" s="814"/>
      <c r="I46" s="456" t="s">
        <v>182</v>
      </c>
      <c r="J46" s="457">
        <v>10.488200000000001</v>
      </c>
      <c r="K46" s="458">
        <v>17.420000000000002</v>
      </c>
      <c r="L46" s="458">
        <v>182.7</v>
      </c>
    </row>
    <row r="47" spans="2:12" ht="35">
      <c r="B47" s="227"/>
      <c r="C47" s="459"/>
      <c r="D47" s="459"/>
      <c r="E47" s="459"/>
      <c r="F47" s="459"/>
      <c r="G47" s="459" t="s">
        <v>170</v>
      </c>
      <c r="H47" s="460">
        <v>71.057164387985793</v>
      </c>
      <c r="I47" s="459" t="s">
        <v>171</v>
      </c>
      <c r="J47" s="460">
        <v>60.95</v>
      </c>
      <c r="K47" s="459" t="s">
        <v>172</v>
      </c>
      <c r="L47" s="460">
        <v>132.01</v>
      </c>
    </row>
    <row r="48" spans="2:12" ht="35.5" thickBot="1">
      <c r="B48" s="227"/>
      <c r="C48" s="459"/>
      <c r="D48" s="459"/>
      <c r="E48" s="459"/>
      <c r="F48" s="459"/>
      <c r="G48" s="459" t="s">
        <v>173</v>
      </c>
      <c r="H48" s="460">
        <v>43.71</v>
      </c>
      <c r="I48" s="459"/>
      <c r="J48" s="820" t="s">
        <v>174</v>
      </c>
      <c r="K48" s="820"/>
      <c r="L48" s="460">
        <v>228.85</v>
      </c>
    </row>
    <row r="49" spans="2:12" ht="18.5" thickTop="1">
      <c r="B49" s="227"/>
      <c r="C49" s="461"/>
      <c r="D49" s="461"/>
      <c r="E49" s="461"/>
      <c r="F49" s="461"/>
      <c r="G49" s="461"/>
      <c r="H49" s="461"/>
      <c r="I49" s="461"/>
      <c r="J49" s="461"/>
      <c r="K49" s="461"/>
      <c r="L49" s="461"/>
    </row>
    <row r="50" spans="2:12" ht="18">
      <c r="B50" s="227"/>
      <c r="C50" s="446" t="s">
        <v>477</v>
      </c>
      <c r="D50" s="447" t="s">
        <v>160</v>
      </c>
      <c r="E50" s="446" t="s">
        <v>161</v>
      </c>
      <c r="F50" s="446" t="s">
        <v>162</v>
      </c>
      <c r="G50" s="816" t="s">
        <v>163</v>
      </c>
      <c r="H50" s="816"/>
      <c r="I50" s="448" t="s">
        <v>164</v>
      </c>
      <c r="J50" s="447" t="s">
        <v>158</v>
      </c>
      <c r="K50" s="447" t="s">
        <v>165</v>
      </c>
      <c r="L50" s="447" t="s">
        <v>166</v>
      </c>
    </row>
    <row r="51" spans="2:12" ht="36" customHeight="1">
      <c r="B51" s="227"/>
      <c r="C51" s="449" t="s">
        <v>167</v>
      </c>
      <c r="D51" s="450">
        <v>97644</v>
      </c>
      <c r="E51" s="449" t="s">
        <v>181</v>
      </c>
      <c r="F51" s="449" t="s">
        <v>1281</v>
      </c>
      <c r="G51" s="817" t="s">
        <v>1519</v>
      </c>
      <c r="H51" s="817"/>
      <c r="I51" s="451" t="s">
        <v>180</v>
      </c>
      <c r="J51" s="452">
        <v>1</v>
      </c>
      <c r="K51" s="453">
        <v>7.36</v>
      </c>
      <c r="L51" s="453">
        <v>7.36</v>
      </c>
    </row>
    <row r="52" spans="2:12" ht="35" customHeight="1">
      <c r="B52" s="93"/>
      <c r="C52" s="454" t="s">
        <v>1223</v>
      </c>
      <c r="D52" s="455">
        <v>88309</v>
      </c>
      <c r="E52" s="454" t="s">
        <v>181</v>
      </c>
      <c r="F52" s="454" t="s">
        <v>277</v>
      </c>
      <c r="G52" s="814" t="s">
        <v>176</v>
      </c>
      <c r="H52" s="814"/>
      <c r="I52" s="456" t="s">
        <v>182</v>
      </c>
      <c r="J52" s="457">
        <v>0.13150000000000001</v>
      </c>
      <c r="K52" s="458">
        <v>21.83</v>
      </c>
      <c r="L52" s="458">
        <v>2.87</v>
      </c>
    </row>
    <row r="53" spans="2:12" ht="35" customHeight="1">
      <c r="B53" s="193"/>
      <c r="C53" s="454" t="s">
        <v>1223</v>
      </c>
      <c r="D53" s="455">
        <v>88316</v>
      </c>
      <c r="E53" s="454" t="s">
        <v>181</v>
      </c>
      <c r="F53" s="454" t="s">
        <v>185</v>
      </c>
      <c r="G53" s="814" t="s">
        <v>176</v>
      </c>
      <c r="H53" s="814"/>
      <c r="I53" s="456" t="s">
        <v>182</v>
      </c>
      <c r="J53" s="457">
        <v>0.25819999999999999</v>
      </c>
      <c r="K53" s="458">
        <v>17.420000000000002</v>
      </c>
      <c r="L53" s="458">
        <v>4.49</v>
      </c>
    </row>
    <row r="54" spans="2:12" ht="35">
      <c r="B54" s="93"/>
      <c r="C54" s="459"/>
      <c r="D54" s="459"/>
      <c r="E54" s="459"/>
      <c r="F54" s="459"/>
      <c r="G54" s="459" t="s">
        <v>170</v>
      </c>
      <c r="H54" s="460">
        <v>2.8958983744213587</v>
      </c>
      <c r="I54" s="459" t="s">
        <v>171</v>
      </c>
      <c r="J54" s="460">
        <v>2.48</v>
      </c>
      <c r="K54" s="459" t="s">
        <v>172</v>
      </c>
      <c r="L54" s="460">
        <v>5.38</v>
      </c>
    </row>
    <row r="55" spans="2:12" s="194" customFormat="1" ht="35.5" thickBot="1">
      <c r="B55" s="224"/>
      <c r="C55" s="459"/>
      <c r="D55" s="459"/>
      <c r="E55" s="459"/>
      <c r="F55" s="459"/>
      <c r="G55" s="459" t="s">
        <v>173</v>
      </c>
      <c r="H55" s="460">
        <v>1.73</v>
      </c>
      <c r="I55" s="459"/>
      <c r="J55" s="820" t="s">
        <v>174</v>
      </c>
      <c r="K55" s="820"/>
      <c r="L55" s="460">
        <v>9.09</v>
      </c>
    </row>
    <row r="56" spans="2:12" ht="18.5" thickTop="1">
      <c r="B56" s="94"/>
      <c r="C56" s="461"/>
      <c r="D56" s="461"/>
      <c r="E56" s="461"/>
      <c r="F56" s="461"/>
      <c r="G56" s="461"/>
      <c r="H56" s="461"/>
      <c r="I56" s="461"/>
      <c r="J56" s="461"/>
      <c r="K56" s="461"/>
      <c r="L56" s="461"/>
    </row>
    <row r="57" spans="2:12" ht="18">
      <c r="B57" s="94"/>
      <c r="C57" s="446" t="s">
        <v>478</v>
      </c>
      <c r="D57" s="447" t="s">
        <v>160</v>
      </c>
      <c r="E57" s="446" t="s">
        <v>161</v>
      </c>
      <c r="F57" s="446" t="s">
        <v>162</v>
      </c>
      <c r="G57" s="816" t="s">
        <v>163</v>
      </c>
      <c r="H57" s="816"/>
      <c r="I57" s="448" t="s">
        <v>164</v>
      </c>
      <c r="J57" s="447" t="s">
        <v>158</v>
      </c>
      <c r="K57" s="447" t="s">
        <v>165</v>
      </c>
      <c r="L57" s="447" t="s">
        <v>166</v>
      </c>
    </row>
    <row r="58" spans="2:12" ht="36" customHeight="1">
      <c r="B58" s="93"/>
      <c r="C58" s="449" t="s">
        <v>167</v>
      </c>
      <c r="D58" s="450">
        <v>97645</v>
      </c>
      <c r="E58" s="449" t="s">
        <v>181</v>
      </c>
      <c r="F58" s="449" t="s">
        <v>1282</v>
      </c>
      <c r="G58" s="817" t="s">
        <v>1519</v>
      </c>
      <c r="H58" s="817"/>
      <c r="I58" s="451" t="s">
        <v>180</v>
      </c>
      <c r="J58" s="452">
        <v>1</v>
      </c>
      <c r="K58" s="453">
        <v>28.17</v>
      </c>
      <c r="L58" s="453">
        <v>28.17</v>
      </c>
    </row>
    <row r="59" spans="2:12" ht="35" customHeight="1">
      <c r="B59" s="193"/>
      <c r="C59" s="454" t="s">
        <v>1223</v>
      </c>
      <c r="D59" s="455">
        <v>88309</v>
      </c>
      <c r="E59" s="454" t="s">
        <v>181</v>
      </c>
      <c r="F59" s="454" t="s">
        <v>277</v>
      </c>
      <c r="G59" s="814" t="s">
        <v>176</v>
      </c>
      <c r="H59" s="814"/>
      <c r="I59" s="456" t="s">
        <v>182</v>
      </c>
      <c r="J59" s="457">
        <v>0.36430000000000001</v>
      </c>
      <c r="K59" s="458">
        <v>21.83</v>
      </c>
      <c r="L59" s="458">
        <v>7.95</v>
      </c>
    </row>
    <row r="60" spans="2:12" ht="35" customHeight="1">
      <c r="B60" s="93"/>
      <c r="C60" s="454" t="s">
        <v>1223</v>
      </c>
      <c r="D60" s="455">
        <v>88316</v>
      </c>
      <c r="E60" s="454" t="s">
        <v>181</v>
      </c>
      <c r="F60" s="454" t="s">
        <v>185</v>
      </c>
      <c r="G60" s="814" t="s">
        <v>176</v>
      </c>
      <c r="H60" s="814"/>
      <c r="I60" s="456" t="s">
        <v>182</v>
      </c>
      <c r="J60" s="457">
        <v>0.71560000000000001</v>
      </c>
      <c r="K60" s="458">
        <v>17.420000000000002</v>
      </c>
      <c r="L60" s="458">
        <v>12.46</v>
      </c>
    </row>
    <row r="61" spans="2:12" ht="35">
      <c r="B61" s="189"/>
      <c r="C61" s="454" t="s">
        <v>177</v>
      </c>
      <c r="D61" s="455">
        <v>41954</v>
      </c>
      <c r="E61" s="454" t="s">
        <v>181</v>
      </c>
      <c r="F61" s="454" t="s">
        <v>1520</v>
      </c>
      <c r="G61" s="814" t="s">
        <v>270</v>
      </c>
      <c r="H61" s="814"/>
      <c r="I61" s="456" t="s">
        <v>192</v>
      </c>
      <c r="J61" s="457">
        <v>9.8400000000000001E-2</v>
      </c>
      <c r="K61" s="458">
        <v>78.930000000000007</v>
      </c>
      <c r="L61" s="458">
        <v>7.76</v>
      </c>
    </row>
    <row r="62" spans="2:12" ht="35">
      <c r="B62" s="94"/>
      <c r="C62" s="459"/>
      <c r="D62" s="459"/>
      <c r="E62" s="459"/>
      <c r="F62" s="459"/>
      <c r="G62" s="459" t="s">
        <v>170</v>
      </c>
      <c r="H62" s="460">
        <v>8.0417698352890525</v>
      </c>
      <c r="I62" s="459" t="s">
        <v>171</v>
      </c>
      <c r="J62" s="460">
        <v>6.9</v>
      </c>
      <c r="K62" s="459" t="s">
        <v>172</v>
      </c>
      <c r="L62" s="460">
        <v>14.940000000000001</v>
      </c>
    </row>
    <row r="63" spans="2:12" s="194" customFormat="1" ht="35.5" thickBot="1">
      <c r="B63" s="228"/>
      <c r="C63" s="459"/>
      <c r="D63" s="459"/>
      <c r="E63" s="459"/>
      <c r="F63" s="459"/>
      <c r="G63" s="459" t="s">
        <v>173</v>
      </c>
      <c r="H63" s="460">
        <v>6.65</v>
      </c>
      <c r="I63" s="459"/>
      <c r="J63" s="820" t="s">
        <v>174</v>
      </c>
      <c r="K63" s="820"/>
      <c r="L63" s="460">
        <v>34.82</v>
      </c>
    </row>
    <row r="64" spans="2:12" ht="18.5" thickTop="1">
      <c r="B64" s="93"/>
      <c r="C64" s="461"/>
      <c r="D64" s="461"/>
      <c r="E64" s="461"/>
      <c r="F64" s="461"/>
      <c r="G64" s="461"/>
      <c r="H64" s="461"/>
      <c r="I64" s="461"/>
      <c r="J64" s="461"/>
      <c r="K64" s="461"/>
      <c r="L64" s="461"/>
    </row>
    <row r="65" spans="2:12" ht="18">
      <c r="B65" s="193"/>
      <c r="C65" s="446" t="s">
        <v>480</v>
      </c>
      <c r="D65" s="447" t="s">
        <v>160</v>
      </c>
      <c r="E65" s="446" t="s">
        <v>161</v>
      </c>
      <c r="F65" s="446" t="s">
        <v>162</v>
      </c>
      <c r="G65" s="816" t="s">
        <v>163</v>
      </c>
      <c r="H65" s="816"/>
      <c r="I65" s="448" t="s">
        <v>164</v>
      </c>
      <c r="J65" s="447" t="s">
        <v>158</v>
      </c>
      <c r="K65" s="447" t="s">
        <v>165</v>
      </c>
      <c r="L65" s="447" t="s">
        <v>166</v>
      </c>
    </row>
    <row r="66" spans="2:12" ht="54" customHeight="1">
      <c r="B66" s="93"/>
      <c r="C66" s="449" t="s">
        <v>167</v>
      </c>
      <c r="D66" s="450">
        <v>96522</v>
      </c>
      <c r="E66" s="449" t="s">
        <v>181</v>
      </c>
      <c r="F66" s="449" t="s">
        <v>903</v>
      </c>
      <c r="G66" s="817" t="s">
        <v>282</v>
      </c>
      <c r="H66" s="817"/>
      <c r="I66" s="451" t="s">
        <v>189</v>
      </c>
      <c r="J66" s="452">
        <v>1</v>
      </c>
      <c r="K66" s="453">
        <v>123.78</v>
      </c>
      <c r="L66" s="453">
        <v>123.78</v>
      </c>
    </row>
    <row r="67" spans="2:12" ht="35" customHeight="1">
      <c r="B67" s="189"/>
      <c r="C67" s="454" t="s">
        <v>1223</v>
      </c>
      <c r="D67" s="455">
        <v>88309</v>
      </c>
      <c r="E67" s="454" t="s">
        <v>181</v>
      </c>
      <c r="F67" s="454" t="s">
        <v>277</v>
      </c>
      <c r="G67" s="814" t="s">
        <v>176</v>
      </c>
      <c r="H67" s="814"/>
      <c r="I67" s="456" t="s">
        <v>182</v>
      </c>
      <c r="J67" s="457">
        <v>2.3610000000000002</v>
      </c>
      <c r="K67" s="458">
        <v>21.83</v>
      </c>
      <c r="L67" s="458">
        <v>51.54</v>
      </c>
    </row>
    <row r="68" spans="2:12" ht="35" customHeight="1">
      <c r="B68" s="94"/>
      <c r="C68" s="454" t="s">
        <v>1223</v>
      </c>
      <c r="D68" s="455">
        <v>88316</v>
      </c>
      <c r="E68" s="454" t="s">
        <v>181</v>
      </c>
      <c r="F68" s="454" t="s">
        <v>185</v>
      </c>
      <c r="G68" s="814" t="s">
        <v>176</v>
      </c>
      <c r="H68" s="814"/>
      <c r="I68" s="456" t="s">
        <v>182</v>
      </c>
      <c r="J68" s="457">
        <v>4.1470000000000002</v>
      </c>
      <c r="K68" s="458">
        <v>17.420000000000002</v>
      </c>
      <c r="L68" s="458">
        <v>72.239999999999995</v>
      </c>
    </row>
    <row r="69" spans="2:12" ht="35">
      <c r="B69" s="94"/>
      <c r="C69" s="459"/>
      <c r="D69" s="459"/>
      <c r="E69" s="459"/>
      <c r="F69" s="459"/>
      <c r="G69" s="459" t="s">
        <v>170</v>
      </c>
      <c r="H69" s="460">
        <v>48.858865324577458</v>
      </c>
      <c r="I69" s="459" t="s">
        <v>171</v>
      </c>
      <c r="J69" s="460">
        <v>41.91</v>
      </c>
      <c r="K69" s="459" t="s">
        <v>172</v>
      </c>
      <c r="L69" s="460">
        <v>90.77</v>
      </c>
    </row>
    <row r="70" spans="2:12" ht="35.5" thickBot="1">
      <c r="B70" s="93"/>
      <c r="C70" s="459"/>
      <c r="D70" s="459"/>
      <c r="E70" s="459"/>
      <c r="F70" s="459"/>
      <c r="G70" s="459" t="s">
        <v>173</v>
      </c>
      <c r="H70" s="460">
        <v>29.22</v>
      </c>
      <c r="I70" s="459"/>
      <c r="J70" s="820" t="s">
        <v>174</v>
      </c>
      <c r="K70" s="820"/>
      <c r="L70" s="460">
        <v>153</v>
      </c>
    </row>
    <row r="71" spans="2:12" s="194" customFormat="1" ht="18.5" thickTop="1">
      <c r="B71" s="229"/>
      <c r="C71" s="461"/>
      <c r="D71" s="461"/>
      <c r="E71" s="461"/>
      <c r="F71" s="461"/>
      <c r="G71" s="461"/>
      <c r="H71" s="461"/>
      <c r="I71" s="461"/>
      <c r="J71" s="461"/>
      <c r="K71" s="461"/>
      <c r="L71" s="461"/>
    </row>
    <row r="72" spans="2:12" ht="18">
      <c r="B72" s="93"/>
      <c r="C72" s="446" t="s">
        <v>900</v>
      </c>
      <c r="D72" s="447" t="s">
        <v>160</v>
      </c>
      <c r="E72" s="446" t="s">
        <v>161</v>
      </c>
      <c r="F72" s="446" t="s">
        <v>162</v>
      </c>
      <c r="G72" s="816" t="s">
        <v>163</v>
      </c>
      <c r="H72" s="816"/>
      <c r="I72" s="448" t="s">
        <v>164</v>
      </c>
      <c r="J72" s="447" t="s">
        <v>158</v>
      </c>
      <c r="K72" s="447" t="s">
        <v>165</v>
      </c>
      <c r="L72" s="447" t="s">
        <v>166</v>
      </c>
    </row>
    <row r="73" spans="2:12" ht="54" customHeight="1">
      <c r="B73" s="189"/>
      <c r="C73" s="449" t="s">
        <v>167</v>
      </c>
      <c r="D73" s="450">
        <v>101616</v>
      </c>
      <c r="E73" s="449" t="s">
        <v>181</v>
      </c>
      <c r="F73" s="449" t="s">
        <v>190</v>
      </c>
      <c r="G73" s="817" t="s">
        <v>282</v>
      </c>
      <c r="H73" s="817"/>
      <c r="I73" s="451" t="s">
        <v>180</v>
      </c>
      <c r="J73" s="452">
        <v>1</v>
      </c>
      <c r="K73" s="453">
        <v>5.0199999999999996</v>
      </c>
      <c r="L73" s="453">
        <v>5.0199999999999996</v>
      </c>
    </row>
    <row r="74" spans="2:12" ht="35" customHeight="1">
      <c r="B74" s="94"/>
      <c r="C74" s="454" t="s">
        <v>1223</v>
      </c>
      <c r="D74" s="455">
        <v>88309</v>
      </c>
      <c r="E74" s="454" t="s">
        <v>181</v>
      </c>
      <c r="F74" s="454" t="s">
        <v>277</v>
      </c>
      <c r="G74" s="814" t="s">
        <v>176</v>
      </c>
      <c r="H74" s="814"/>
      <c r="I74" s="456" t="s">
        <v>182</v>
      </c>
      <c r="J74" s="457">
        <v>0.10199999999999999</v>
      </c>
      <c r="K74" s="458">
        <v>21.83</v>
      </c>
      <c r="L74" s="458">
        <v>2.2200000000000002</v>
      </c>
    </row>
    <row r="75" spans="2:12" ht="35" customHeight="1">
      <c r="B75" s="94"/>
      <c r="C75" s="454" t="s">
        <v>1223</v>
      </c>
      <c r="D75" s="455">
        <v>88316</v>
      </c>
      <c r="E75" s="454" t="s">
        <v>181</v>
      </c>
      <c r="F75" s="454" t="s">
        <v>185</v>
      </c>
      <c r="G75" s="814" t="s">
        <v>176</v>
      </c>
      <c r="H75" s="814"/>
      <c r="I75" s="456" t="s">
        <v>182</v>
      </c>
      <c r="J75" s="457">
        <v>0.15310000000000001</v>
      </c>
      <c r="K75" s="458">
        <v>17.420000000000002</v>
      </c>
      <c r="L75" s="458">
        <v>2.66</v>
      </c>
    </row>
    <row r="76" spans="2:12" ht="52.5" customHeight="1">
      <c r="B76" s="93"/>
      <c r="C76" s="454" t="s">
        <v>1223</v>
      </c>
      <c r="D76" s="455">
        <v>91533</v>
      </c>
      <c r="E76" s="454" t="s">
        <v>181</v>
      </c>
      <c r="F76" s="454" t="s">
        <v>1092</v>
      </c>
      <c r="G76" s="814" t="s">
        <v>183</v>
      </c>
      <c r="H76" s="814"/>
      <c r="I76" s="456" t="s">
        <v>184</v>
      </c>
      <c r="J76" s="457">
        <v>3.5999999999999999E-3</v>
      </c>
      <c r="K76" s="458">
        <v>23.94</v>
      </c>
      <c r="L76" s="458">
        <v>0.08</v>
      </c>
    </row>
    <row r="77" spans="2:12" ht="52.5" customHeight="1">
      <c r="B77" s="193"/>
      <c r="C77" s="454" t="s">
        <v>1223</v>
      </c>
      <c r="D77" s="455">
        <v>91534</v>
      </c>
      <c r="E77" s="454" t="s">
        <v>181</v>
      </c>
      <c r="F77" s="454" t="s">
        <v>1093</v>
      </c>
      <c r="G77" s="814" t="s">
        <v>183</v>
      </c>
      <c r="H77" s="814"/>
      <c r="I77" s="456" t="s">
        <v>274</v>
      </c>
      <c r="J77" s="457">
        <v>3.5999999999999999E-3</v>
      </c>
      <c r="K77" s="458">
        <v>17.41</v>
      </c>
      <c r="L77" s="458">
        <v>0.06</v>
      </c>
    </row>
    <row r="78" spans="2:12" ht="35">
      <c r="B78" s="93"/>
      <c r="C78" s="459"/>
      <c r="D78" s="459"/>
      <c r="E78" s="459"/>
      <c r="F78" s="459"/>
      <c r="G78" s="459" t="s">
        <v>170</v>
      </c>
      <c r="H78" s="460">
        <v>1.9700721283238238</v>
      </c>
      <c r="I78" s="459" t="s">
        <v>171</v>
      </c>
      <c r="J78" s="460">
        <v>1.69</v>
      </c>
      <c r="K78" s="459" t="s">
        <v>172</v>
      </c>
      <c r="L78" s="460">
        <v>3.66</v>
      </c>
    </row>
    <row r="79" spans="2:12" s="194" customFormat="1" ht="35.5" thickBot="1">
      <c r="B79" s="224"/>
      <c r="C79" s="459"/>
      <c r="D79" s="459"/>
      <c r="E79" s="459"/>
      <c r="F79" s="459"/>
      <c r="G79" s="459" t="s">
        <v>173</v>
      </c>
      <c r="H79" s="460">
        <v>1.18</v>
      </c>
      <c r="I79" s="459"/>
      <c r="J79" s="820" t="s">
        <v>174</v>
      </c>
      <c r="K79" s="820"/>
      <c r="L79" s="460">
        <v>6.2</v>
      </c>
    </row>
    <row r="80" spans="2:12" ht="18.5" thickTop="1">
      <c r="B80" s="189"/>
      <c r="C80" s="461"/>
      <c r="D80" s="461"/>
      <c r="E80" s="461"/>
      <c r="F80" s="461"/>
      <c r="G80" s="461"/>
      <c r="H80" s="461"/>
      <c r="I80" s="461"/>
      <c r="J80" s="461"/>
      <c r="K80" s="461"/>
      <c r="L80" s="461"/>
    </row>
    <row r="81" spans="2:12" ht="18">
      <c r="B81" s="189"/>
      <c r="C81" s="446" t="s">
        <v>1283</v>
      </c>
      <c r="D81" s="447" t="s">
        <v>160</v>
      </c>
      <c r="E81" s="446" t="s">
        <v>161</v>
      </c>
      <c r="F81" s="446" t="s">
        <v>162</v>
      </c>
      <c r="G81" s="816" t="s">
        <v>163</v>
      </c>
      <c r="H81" s="816"/>
      <c r="I81" s="448" t="s">
        <v>164</v>
      </c>
      <c r="J81" s="447" t="s">
        <v>158</v>
      </c>
      <c r="K81" s="447" t="s">
        <v>165</v>
      </c>
      <c r="L81" s="447" t="s">
        <v>166</v>
      </c>
    </row>
    <row r="82" spans="2:12" ht="36" customHeight="1">
      <c r="B82" s="189"/>
      <c r="C82" s="449" t="s">
        <v>167</v>
      </c>
      <c r="D82" s="450">
        <v>96995</v>
      </c>
      <c r="E82" s="449" t="s">
        <v>181</v>
      </c>
      <c r="F82" s="449" t="s">
        <v>191</v>
      </c>
      <c r="G82" s="817" t="s">
        <v>282</v>
      </c>
      <c r="H82" s="817"/>
      <c r="I82" s="451" t="s">
        <v>189</v>
      </c>
      <c r="J82" s="452">
        <v>1</v>
      </c>
      <c r="K82" s="453">
        <v>41.78</v>
      </c>
      <c r="L82" s="453">
        <v>41.78</v>
      </c>
    </row>
    <row r="83" spans="2:12" ht="35" customHeight="1">
      <c r="B83" s="94"/>
      <c r="C83" s="454" t="s">
        <v>1223</v>
      </c>
      <c r="D83" s="455">
        <v>88316</v>
      </c>
      <c r="E83" s="454" t="s">
        <v>181</v>
      </c>
      <c r="F83" s="454" t="s">
        <v>185</v>
      </c>
      <c r="G83" s="814" t="s">
        <v>176</v>
      </c>
      <c r="H83" s="814"/>
      <c r="I83" s="456" t="s">
        <v>182</v>
      </c>
      <c r="J83" s="457">
        <v>2.3986000000000001</v>
      </c>
      <c r="K83" s="458">
        <v>17.420000000000002</v>
      </c>
      <c r="L83" s="458">
        <v>41.78</v>
      </c>
    </row>
    <row r="84" spans="2:12" ht="35">
      <c r="B84" s="94"/>
      <c r="C84" s="459"/>
      <c r="D84" s="459"/>
      <c r="E84" s="459"/>
      <c r="F84" s="459"/>
      <c r="G84" s="459" t="s">
        <v>170</v>
      </c>
      <c r="H84" s="460">
        <v>16.0189471417806</v>
      </c>
      <c r="I84" s="459" t="s">
        <v>171</v>
      </c>
      <c r="J84" s="460">
        <v>13.74</v>
      </c>
      <c r="K84" s="459" t="s">
        <v>172</v>
      </c>
      <c r="L84" s="460">
        <v>29.76</v>
      </c>
    </row>
    <row r="85" spans="2:12" ht="35.5" thickBot="1">
      <c r="B85" s="93"/>
      <c r="C85" s="459"/>
      <c r="D85" s="459"/>
      <c r="E85" s="459"/>
      <c r="F85" s="459"/>
      <c r="G85" s="459" t="s">
        <v>173</v>
      </c>
      <c r="H85" s="460">
        <v>9.86</v>
      </c>
      <c r="I85" s="459"/>
      <c r="J85" s="820" t="s">
        <v>174</v>
      </c>
      <c r="K85" s="820"/>
      <c r="L85" s="460">
        <v>51.64</v>
      </c>
    </row>
    <row r="86" spans="2:12" ht="18.5" thickTop="1">
      <c r="B86" s="193"/>
      <c r="C86" s="461"/>
      <c r="D86" s="461"/>
      <c r="E86" s="461"/>
      <c r="F86" s="461"/>
      <c r="G86" s="461"/>
      <c r="H86" s="461"/>
      <c r="I86" s="461"/>
      <c r="J86" s="461"/>
      <c r="K86" s="461"/>
      <c r="L86" s="461"/>
    </row>
    <row r="87" spans="2:12" ht="18">
      <c r="B87" s="93"/>
      <c r="C87" s="446" t="s">
        <v>945</v>
      </c>
      <c r="D87" s="447" t="s">
        <v>160</v>
      </c>
      <c r="E87" s="446" t="s">
        <v>161</v>
      </c>
      <c r="F87" s="446" t="s">
        <v>162</v>
      </c>
      <c r="G87" s="816" t="s">
        <v>163</v>
      </c>
      <c r="H87" s="816"/>
      <c r="I87" s="448" t="s">
        <v>164</v>
      </c>
      <c r="J87" s="447" t="s">
        <v>158</v>
      </c>
      <c r="K87" s="447" t="s">
        <v>165</v>
      </c>
      <c r="L87" s="447" t="s">
        <v>166</v>
      </c>
    </row>
    <row r="88" spans="2:12" s="194" customFormat="1" ht="54" customHeight="1">
      <c r="B88" s="224"/>
      <c r="C88" s="449" t="s">
        <v>167</v>
      </c>
      <c r="D88" s="450">
        <v>96544</v>
      </c>
      <c r="E88" s="449" t="s">
        <v>181</v>
      </c>
      <c r="F88" s="449" t="s">
        <v>906</v>
      </c>
      <c r="G88" s="817" t="s">
        <v>267</v>
      </c>
      <c r="H88" s="817"/>
      <c r="I88" s="451" t="s">
        <v>192</v>
      </c>
      <c r="J88" s="452">
        <v>1</v>
      </c>
      <c r="K88" s="453">
        <v>17.25</v>
      </c>
      <c r="L88" s="453">
        <v>17.25</v>
      </c>
    </row>
    <row r="89" spans="2:12" ht="35" customHeight="1">
      <c r="B89" s="189"/>
      <c r="C89" s="454" t="s">
        <v>1223</v>
      </c>
      <c r="D89" s="455">
        <v>88238</v>
      </c>
      <c r="E89" s="454" t="s">
        <v>181</v>
      </c>
      <c r="F89" s="454" t="s">
        <v>1094</v>
      </c>
      <c r="G89" s="814" t="s">
        <v>176</v>
      </c>
      <c r="H89" s="814"/>
      <c r="I89" s="456" t="s">
        <v>182</v>
      </c>
      <c r="J89" s="457">
        <v>4.9000000000000002E-2</v>
      </c>
      <c r="K89" s="458">
        <v>17.420000000000002</v>
      </c>
      <c r="L89" s="458">
        <v>0.85</v>
      </c>
    </row>
    <row r="90" spans="2:12" ht="35" customHeight="1">
      <c r="B90" s="189"/>
      <c r="C90" s="454" t="s">
        <v>1223</v>
      </c>
      <c r="D90" s="455">
        <v>88245</v>
      </c>
      <c r="E90" s="454" t="s">
        <v>181</v>
      </c>
      <c r="F90" s="454" t="s">
        <v>1095</v>
      </c>
      <c r="G90" s="814" t="s">
        <v>176</v>
      </c>
      <c r="H90" s="814"/>
      <c r="I90" s="456" t="s">
        <v>182</v>
      </c>
      <c r="J90" s="457">
        <v>0.151</v>
      </c>
      <c r="K90" s="458">
        <v>21.66</v>
      </c>
      <c r="L90" s="458">
        <v>3.27</v>
      </c>
    </row>
    <row r="91" spans="2:12" ht="35" customHeight="1">
      <c r="B91" s="189"/>
      <c r="C91" s="454" t="s">
        <v>1223</v>
      </c>
      <c r="D91" s="455">
        <v>92801</v>
      </c>
      <c r="E91" s="454" t="s">
        <v>181</v>
      </c>
      <c r="F91" s="454" t="s">
        <v>1096</v>
      </c>
      <c r="G91" s="814" t="s">
        <v>267</v>
      </c>
      <c r="H91" s="814"/>
      <c r="I91" s="456" t="s">
        <v>192</v>
      </c>
      <c r="J91" s="457">
        <v>1</v>
      </c>
      <c r="K91" s="458">
        <v>12.25</v>
      </c>
      <c r="L91" s="458">
        <v>12.25</v>
      </c>
    </row>
    <row r="92" spans="2:12" ht="52.5">
      <c r="B92" s="189"/>
      <c r="C92" s="454" t="s">
        <v>177</v>
      </c>
      <c r="D92" s="455">
        <v>39017</v>
      </c>
      <c r="E92" s="454" t="s">
        <v>181</v>
      </c>
      <c r="F92" s="454" t="s">
        <v>1097</v>
      </c>
      <c r="G92" s="814" t="s">
        <v>270</v>
      </c>
      <c r="H92" s="814"/>
      <c r="I92" s="456" t="s">
        <v>175</v>
      </c>
      <c r="J92" s="457">
        <v>1.19</v>
      </c>
      <c r="K92" s="458">
        <v>0.22</v>
      </c>
      <c r="L92" s="458">
        <v>0.26</v>
      </c>
    </row>
    <row r="93" spans="2:12" ht="35">
      <c r="B93" s="189"/>
      <c r="C93" s="454" t="s">
        <v>177</v>
      </c>
      <c r="D93" s="455">
        <v>43132</v>
      </c>
      <c r="E93" s="454" t="s">
        <v>181</v>
      </c>
      <c r="F93" s="454" t="s">
        <v>1098</v>
      </c>
      <c r="G93" s="814" t="s">
        <v>270</v>
      </c>
      <c r="H93" s="814"/>
      <c r="I93" s="456" t="s">
        <v>192</v>
      </c>
      <c r="J93" s="457">
        <v>2.5000000000000001E-2</v>
      </c>
      <c r="K93" s="458">
        <v>24.95</v>
      </c>
      <c r="L93" s="458">
        <v>0.62</v>
      </c>
    </row>
    <row r="94" spans="2:12" ht="35">
      <c r="B94" s="189"/>
      <c r="C94" s="459"/>
      <c r="D94" s="459"/>
      <c r="E94" s="459"/>
      <c r="F94" s="459"/>
      <c r="G94" s="459" t="s">
        <v>170</v>
      </c>
      <c r="H94" s="460">
        <v>1.9593067068575736</v>
      </c>
      <c r="I94" s="459" t="s">
        <v>171</v>
      </c>
      <c r="J94" s="460">
        <v>1.68</v>
      </c>
      <c r="K94" s="459" t="s">
        <v>172</v>
      </c>
      <c r="L94" s="460">
        <v>3.64</v>
      </c>
    </row>
    <row r="95" spans="2:12" ht="35.5" thickBot="1">
      <c r="B95" s="189"/>
      <c r="C95" s="459"/>
      <c r="D95" s="459"/>
      <c r="E95" s="459"/>
      <c r="F95" s="459"/>
      <c r="G95" s="459" t="s">
        <v>173</v>
      </c>
      <c r="H95" s="460">
        <v>4.07</v>
      </c>
      <c r="I95" s="459"/>
      <c r="J95" s="820" t="s">
        <v>174</v>
      </c>
      <c r="K95" s="820"/>
      <c r="L95" s="460">
        <v>21.32</v>
      </c>
    </row>
    <row r="96" spans="2:12" s="194" customFormat="1" ht="18.5" thickTop="1">
      <c r="B96" s="224"/>
      <c r="C96" s="461"/>
      <c r="D96" s="461"/>
      <c r="E96" s="461"/>
      <c r="F96" s="461"/>
      <c r="G96" s="461"/>
      <c r="H96" s="461"/>
      <c r="I96" s="461"/>
      <c r="J96" s="461"/>
      <c r="K96" s="461"/>
      <c r="L96" s="461"/>
    </row>
    <row r="97" spans="2:12" ht="18">
      <c r="B97" s="94"/>
      <c r="C97" s="446" t="s">
        <v>946</v>
      </c>
      <c r="D97" s="447" t="s">
        <v>160</v>
      </c>
      <c r="E97" s="446" t="s">
        <v>161</v>
      </c>
      <c r="F97" s="446" t="s">
        <v>162</v>
      </c>
      <c r="G97" s="816" t="s">
        <v>163</v>
      </c>
      <c r="H97" s="816"/>
      <c r="I97" s="448" t="s">
        <v>164</v>
      </c>
      <c r="J97" s="447" t="s">
        <v>158</v>
      </c>
      <c r="K97" s="447" t="s">
        <v>165</v>
      </c>
      <c r="L97" s="447" t="s">
        <v>166</v>
      </c>
    </row>
    <row r="98" spans="2:12" ht="72" customHeight="1">
      <c r="B98" s="94"/>
      <c r="C98" s="449" t="s">
        <v>167</v>
      </c>
      <c r="D98" s="450">
        <v>92759</v>
      </c>
      <c r="E98" s="449" t="s">
        <v>181</v>
      </c>
      <c r="F98" s="449" t="s">
        <v>907</v>
      </c>
      <c r="G98" s="817" t="s">
        <v>267</v>
      </c>
      <c r="H98" s="817"/>
      <c r="I98" s="451" t="s">
        <v>192</v>
      </c>
      <c r="J98" s="452">
        <v>1</v>
      </c>
      <c r="K98" s="453">
        <v>15.22</v>
      </c>
      <c r="L98" s="453">
        <v>15.22</v>
      </c>
    </row>
    <row r="99" spans="2:12" ht="35" customHeight="1">
      <c r="B99" s="93"/>
      <c r="C99" s="454" t="s">
        <v>1223</v>
      </c>
      <c r="D99" s="455">
        <v>88238</v>
      </c>
      <c r="E99" s="454" t="s">
        <v>181</v>
      </c>
      <c r="F99" s="454" t="s">
        <v>1094</v>
      </c>
      <c r="G99" s="814" t="s">
        <v>176</v>
      </c>
      <c r="H99" s="814"/>
      <c r="I99" s="456" t="s">
        <v>182</v>
      </c>
      <c r="J99" s="457">
        <v>1.7500000000000002E-2</v>
      </c>
      <c r="K99" s="458">
        <v>17.420000000000002</v>
      </c>
      <c r="L99" s="458">
        <v>0.3</v>
      </c>
    </row>
    <row r="100" spans="2:12" ht="35" customHeight="1">
      <c r="B100" s="193"/>
      <c r="C100" s="454" t="s">
        <v>1223</v>
      </c>
      <c r="D100" s="455">
        <v>88245</v>
      </c>
      <c r="E100" s="454" t="s">
        <v>181</v>
      </c>
      <c r="F100" s="454" t="s">
        <v>1095</v>
      </c>
      <c r="G100" s="814" t="s">
        <v>176</v>
      </c>
      <c r="H100" s="814"/>
      <c r="I100" s="456" t="s">
        <v>182</v>
      </c>
      <c r="J100" s="457">
        <v>0.1069</v>
      </c>
      <c r="K100" s="458">
        <v>21.66</v>
      </c>
      <c r="L100" s="458">
        <v>2.31</v>
      </c>
    </row>
    <row r="101" spans="2:12" ht="35" customHeight="1">
      <c r="B101" s="93"/>
      <c r="C101" s="454" t="s">
        <v>1223</v>
      </c>
      <c r="D101" s="455">
        <v>92800</v>
      </c>
      <c r="E101" s="454" t="s">
        <v>181</v>
      </c>
      <c r="F101" s="454" t="s">
        <v>1099</v>
      </c>
      <c r="G101" s="814" t="s">
        <v>267</v>
      </c>
      <c r="H101" s="814"/>
      <c r="I101" s="456" t="s">
        <v>192</v>
      </c>
      <c r="J101" s="457">
        <v>1</v>
      </c>
      <c r="K101" s="458">
        <v>11.73</v>
      </c>
      <c r="L101" s="458">
        <v>11.73</v>
      </c>
    </row>
    <row r="102" spans="2:12" ht="52.5">
      <c r="B102" s="189"/>
      <c r="C102" s="454" t="s">
        <v>177</v>
      </c>
      <c r="D102" s="455">
        <v>39017</v>
      </c>
      <c r="E102" s="454" t="s">
        <v>181</v>
      </c>
      <c r="F102" s="454" t="s">
        <v>1097</v>
      </c>
      <c r="G102" s="814" t="s">
        <v>270</v>
      </c>
      <c r="H102" s="814"/>
      <c r="I102" s="456" t="s">
        <v>175</v>
      </c>
      <c r="J102" s="457">
        <v>1.19</v>
      </c>
      <c r="K102" s="458">
        <v>0.22</v>
      </c>
      <c r="L102" s="458">
        <v>0.26</v>
      </c>
    </row>
    <row r="103" spans="2:12" ht="35">
      <c r="B103" s="189"/>
      <c r="C103" s="454" t="s">
        <v>177</v>
      </c>
      <c r="D103" s="455">
        <v>43132</v>
      </c>
      <c r="E103" s="454" t="s">
        <v>181</v>
      </c>
      <c r="F103" s="454" t="s">
        <v>1098</v>
      </c>
      <c r="G103" s="814" t="s">
        <v>270</v>
      </c>
      <c r="H103" s="814"/>
      <c r="I103" s="456" t="s">
        <v>192</v>
      </c>
      <c r="J103" s="457">
        <v>2.5000000000000001E-2</v>
      </c>
      <c r="K103" s="458">
        <v>24.95</v>
      </c>
      <c r="L103" s="458">
        <v>0.62</v>
      </c>
    </row>
    <row r="104" spans="2:12" s="194" customFormat="1" ht="35">
      <c r="B104" s="224"/>
      <c r="C104" s="459"/>
      <c r="D104" s="459"/>
      <c r="E104" s="459"/>
      <c r="F104" s="459"/>
      <c r="G104" s="459" t="s">
        <v>170</v>
      </c>
      <c r="H104" s="460">
        <v>1.6309613521369362</v>
      </c>
      <c r="I104" s="459" t="s">
        <v>171</v>
      </c>
      <c r="J104" s="460">
        <v>1.4</v>
      </c>
      <c r="K104" s="459" t="s">
        <v>172</v>
      </c>
      <c r="L104" s="460">
        <v>3.03</v>
      </c>
    </row>
    <row r="105" spans="2:12" ht="35.5" thickBot="1">
      <c r="B105" s="94"/>
      <c r="C105" s="459"/>
      <c r="D105" s="459"/>
      <c r="E105" s="459"/>
      <c r="F105" s="459"/>
      <c r="G105" s="459" t="s">
        <v>173</v>
      </c>
      <c r="H105" s="460">
        <v>3.59</v>
      </c>
      <c r="I105" s="459"/>
      <c r="J105" s="820" t="s">
        <v>174</v>
      </c>
      <c r="K105" s="820"/>
      <c r="L105" s="460">
        <v>18.809999999999999</v>
      </c>
    </row>
    <row r="106" spans="2:12" ht="18.5" thickTop="1">
      <c r="B106" s="94"/>
      <c r="C106" s="461"/>
      <c r="D106" s="461"/>
      <c r="E106" s="461"/>
      <c r="F106" s="461"/>
      <c r="G106" s="461"/>
      <c r="H106" s="461"/>
      <c r="I106" s="461"/>
      <c r="J106" s="461"/>
      <c r="K106" s="461"/>
      <c r="L106" s="461"/>
    </row>
    <row r="107" spans="2:12" ht="18">
      <c r="B107" s="93"/>
      <c r="C107" s="446" t="s">
        <v>947</v>
      </c>
      <c r="D107" s="447" t="s">
        <v>160</v>
      </c>
      <c r="E107" s="446" t="s">
        <v>161</v>
      </c>
      <c r="F107" s="446" t="s">
        <v>162</v>
      </c>
      <c r="G107" s="816" t="s">
        <v>163</v>
      </c>
      <c r="H107" s="816"/>
      <c r="I107" s="448" t="s">
        <v>164</v>
      </c>
      <c r="J107" s="447" t="s">
        <v>158</v>
      </c>
      <c r="K107" s="447" t="s">
        <v>165</v>
      </c>
      <c r="L107" s="447" t="s">
        <v>166</v>
      </c>
    </row>
    <row r="108" spans="2:12" ht="72" customHeight="1">
      <c r="B108" s="193"/>
      <c r="C108" s="449" t="s">
        <v>167</v>
      </c>
      <c r="D108" s="450">
        <v>92761</v>
      </c>
      <c r="E108" s="449" t="s">
        <v>181</v>
      </c>
      <c r="F108" s="449" t="s">
        <v>917</v>
      </c>
      <c r="G108" s="817" t="s">
        <v>267</v>
      </c>
      <c r="H108" s="817"/>
      <c r="I108" s="451" t="s">
        <v>192</v>
      </c>
      <c r="J108" s="452">
        <v>1</v>
      </c>
      <c r="K108" s="453">
        <v>14.53</v>
      </c>
      <c r="L108" s="453">
        <v>14.53</v>
      </c>
    </row>
    <row r="109" spans="2:12" ht="35" customHeight="1">
      <c r="B109" s="93"/>
      <c r="C109" s="454" t="s">
        <v>1223</v>
      </c>
      <c r="D109" s="455">
        <v>88238</v>
      </c>
      <c r="E109" s="454" t="s">
        <v>181</v>
      </c>
      <c r="F109" s="454" t="s">
        <v>1094</v>
      </c>
      <c r="G109" s="814" t="s">
        <v>176</v>
      </c>
      <c r="H109" s="814"/>
      <c r="I109" s="456" t="s">
        <v>182</v>
      </c>
      <c r="J109" s="457">
        <v>9.1999999999999998E-3</v>
      </c>
      <c r="K109" s="458">
        <v>17.420000000000002</v>
      </c>
      <c r="L109" s="458">
        <v>0.16</v>
      </c>
    </row>
    <row r="110" spans="2:12" ht="35" customHeight="1">
      <c r="B110" s="189"/>
      <c r="C110" s="454" t="s">
        <v>1223</v>
      </c>
      <c r="D110" s="455">
        <v>88245</v>
      </c>
      <c r="E110" s="454" t="s">
        <v>181</v>
      </c>
      <c r="F110" s="454" t="s">
        <v>1095</v>
      </c>
      <c r="G110" s="814" t="s">
        <v>176</v>
      </c>
      <c r="H110" s="814"/>
      <c r="I110" s="456" t="s">
        <v>182</v>
      </c>
      <c r="J110" s="457">
        <v>5.6099999999999997E-2</v>
      </c>
      <c r="K110" s="458">
        <v>21.66</v>
      </c>
      <c r="L110" s="458">
        <v>1.21</v>
      </c>
    </row>
    <row r="111" spans="2:12" ht="35" customHeight="1">
      <c r="B111" s="189"/>
      <c r="C111" s="454" t="s">
        <v>1223</v>
      </c>
      <c r="D111" s="455">
        <v>92802</v>
      </c>
      <c r="E111" s="454" t="s">
        <v>181</v>
      </c>
      <c r="F111" s="454" t="s">
        <v>1100</v>
      </c>
      <c r="G111" s="814" t="s">
        <v>267</v>
      </c>
      <c r="H111" s="814"/>
      <c r="I111" s="456" t="s">
        <v>192</v>
      </c>
      <c r="J111" s="457">
        <v>1</v>
      </c>
      <c r="K111" s="458">
        <v>12.38</v>
      </c>
      <c r="L111" s="458">
        <v>12.38</v>
      </c>
    </row>
    <row r="112" spans="2:12" s="194" customFormat="1" ht="52.5">
      <c r="B112" s="224"/>
      <c r="C112" s="454" t="s">
        <v>177</v>
      </c>
      <c r="D112" s="455">
        <v>39017</v>
      </c>
      <c r="E112" s="454" t="s">
        <v>181</v>
      </c>
      <c r="F112" s="454" t="s">
        <v>1097</v>
      </c>
      <c r="G112" s="814" t="s">
        <v>270</v>
      </c>
      <c r="H112" s="814"/>
      <c r="I112" s="456" t="s">
        <v>175</v>
      </c>
      <c r="J112" s="457">
        <v>0.74299999999999999</v>
      </c>
      <c r="K112" s="458">
        <v>0.22</v>
      </c>
      <c r="L112" s="458">
        <v>0.16</v>
      </c>
    </row>
    <row r="113" spans="2:12" ht="35">
      <c r="B113" s="94"/>
      <c r="C113" s="454" t="s">
        <v>177</v>
      </c>
      <c r="D113" s="455">
        <v>43132</v>
      </c>
      <c r="E113" s="454" t="s">
        <v>181</v>
      </c>
      <c r="F113" s="454" t="s">
        <v>1098</v>
      </c>
      <c r="G113" s="814" t="s">
        <v>270</v>
      </c>
      <c r="H113" s="814"/>
      <c r="I113" s="456" t="s">
        <v>192</v>
      </c>
      <c r="J113" s="457">
        <v>2.5000000000000001E-2</v>
      </c>
      <c r="K113" s="458">
        <v>24.95</v>
      </c>
      <c r="L113" s="458">
        <v>0.62</v>
      </c>
    </row>
    <row r="114" spans="2:12" ht="35">
      <c r="B114" s="94"/>
      <c r="C114" s="459"/>
      <c r="D114" s="459"/>
      <c r="E114" s="459"/>
      <c r="F114" s="459"/>
      <c r="G114" s="459" t="s">
        <v>170</v>
      </c>
      <c r="H114" s="460">
        <v>0.71051781677252668</v>
      </c>
      <c r="I114" s="459" t="s">
        <v>171</v>
      </c>
      <c r="J114" s="460">
        <v>0.61</v>
      </c>
      <c r="K114" s="459" t="s">
        <v>172</v>
      </c>
      <c r="L114" s="460">
        <v>1.32</v>
      </c>
    </row>
    <row r="115" spans="2:12" ht="35.5" thickBot="1">
      <c r="B115" s="93"/>
      <c r="C115" s="459"/>
      <c r="D115" s="459"/>
      <c r="E115" s="459"/>
      <c r="F115" s="459"/>
      <c r="G115" s="459" t="s">
        <v>173</v>
      </c>
      <c r="H115" s="460">
        <v>3.43</v>
      </c>
      <c r="I115" s="459"/>
      <c r="J115" s="820" t="s">
        <v>174</v>
      </c>
      <c r="K115" s="820"/>
      <c r="L115" s="460">
        <v>17.96</v>
      </c>
    </row>
    <row r="116" spans="2:12" ht="18.5" thickTop="1">
      <c r="B116" s="193"/>
      <c r="C116" s="461"/>
      <c r="D116" s="461"/>
      <c r="E116" s="461"/>
      <c r="F116" s="461"/>
      <c r="G116" s="461"/>
      <c r="H116" s="461"/>
      <c r="I116" s="461"/>
      <c r="J116" s="461"/>
      <c r="K116" s="461"/>
      <c r="L116" s="461"/>
    </row>
    <row r="117" spans="2:12" ht="18">
      <c r="B117" s="93"/>
      <c r="C117" s="446" t="s">
        <v>948</v>
      </c>
      <c r="D117" s="447" t="s">
        <v>160</v>
      </c>
      <c r="E117" s="446" t="s">
        <v>161</v>
      </c>
      <c r="F117" s="446" t="s">
        <v>162</v>
      </c>
      <c r="G117" s="816" t="s">
        <v>163</v>
      </c>
      <c r="H117" s="816"/>
      <c r="I117" s="448" t="s">
        <v>164</v>
      </c>
      <c r="J117" s="447" t="s">
        <v>158</v>
      </c>
      <c r="K117" s="447" t="s">
        <v>165</v>
      </c>
      <c r="L117" s="447" t="s">
        <v>166</v>
      </c>
    </row>
    <row r="118" spans="2:12" ht="54" customHeight="1">
      <c r="B118" s="189"/>
      <c r="C118" s="449" t="s">
        <v>167</v>
      </c>
      <c r="D118" s="450">
        <v>96619</v>
      </c>
      <c r="E118" s="449" t="s">
        <v>181</v>
      </c>
      <c r="F118" s="449" t="s">
        <v>908</v>
      </c>
      <c r="G118" s="817" t="s">
        <v>267</v>
      </c>
      <c r="H118" s="817"/>
      <c r="I118" s="451" t="s">
        <v>180</v>
      </c>
      <c r="J118" s="452">
        <v>1</v>
      </c>
      <c r="K118" s="453">
        <v>32.49</v>
      </c>
      <c r="L118" s="453">
        <v>32.49</v>
      </c>
    </row>
    <row r="119" spans="2:12" ht="35" customHeight="1">
      <c r="B119" s="189"/>
      <c r="C119" s="454" t="s">
        <v>1223</v>
      </c>
      <c r="D119" s="455">
        <v>88309</v>
      </c>
      <c r="E119" s="454" t="s">
        <v>181</v>
      </c>
      <c r="F119" s="454" t="s">
        <v>277</v>
      </c>
      <c r="G119" s="814" t="s">
        <v>176</v>
      </c>
      <c r="H119" s="814"/>
      <c r="I119" s="456" t="s">
        <v>182</v>
      </c>
      <c r="J119" s="457">
        <v>0.31059999999999999</v>
      </c>
      <c r="K119" s="458">
        <v>21.83</v>
      </c>
      <c r="L119" s="458">
        <v>6.78</v>
      </c>
    </row>
    <row r="120" spans="2:12" s="194" customFormat="1" ht="35" customHeight="1">
      <c r="B120" s="224"/>
      <c r="C120" s="454" t="s">
        <v>1223</v>
      </c>
      <c r="D120" s="455">
        <v>88316</v>
      </c>
      <c r="E120" s="454" t="s">
        <v>181</v>
      </c>
      <c r="F120" s="454" t="s">
        <v>185</v>
      </c>
      <c r="G120" s="814" t="s">
        <v>176</v>
      </c>
      <c r="H120" s="814"/>
      <c r="I120" s="456" t="s">
        <v>182</v>
      </c>
      <c r="J120" s="457">
        <v>8.4699999999999998E-2</v>
      </c>
      <c r="K120" s="458">
        <v>17.420000000000002</v>
      </c>
      <c r="L120" s="458">
        <v>1.47</v>
      </c>
    </row>
    <row r="121" spans="2:12" ht="70" customHeight="1">
      <c r="B121" s="189"/>
      <c r="C121" s="454" t="s">
        <v>1223</v>
      </c>
      <c r="D121" s="455">
        <v>94968</v>
      </c>
      <c r="E121" s="454" t="s">
        <v>181</v>
      </c>
      <c r="F121" s="454" t="s">
        <v>1101</v>
      </c>
      <c r="G121" s="814" t="s">
        <v>267</v>
      </c>
      <c r="H121" s="814"/>
      <c r="I121" s="456" t="s">
        <v>189</v>
      </c>
      <c r="J121" s="457">
        <v>5.6500000000000002E-2</v>
      </c>
      <c r="K121" s="458">
        <v>429.08</v>
      </c>
      <c r="L121" s="458">
        <v>24.24</v>
      </c>
    </row>
    <row r="122" spans="2:12" ht="35">
      <c r="B122" s="189"/>
      <c r="C122" s="459"/>
      <c r="D122" s="459"/>
      <c r="E122" s="459"/>
      <c r="F122" s="459"/>
      <c r="G122" s="459" t="s">
        <v>170</v>
      </c>
      <c r="H122" s="460">
        <v>4.618365809021423</v>
      </c>
      <c r="I122" s="459" t="s">
        <v>171</v>
      </c>
      <c r="J122" s="460">
        <v>3.96</v>
      </c>
      <c r="K122" s="459" t="s">
        <v>172</v>
      </c>
      <c r="L122" s="460">
        <v>8.58</v>
      </c>
    </row>
    <row r="123" spans="2:12" ht="35.5" thickBot="1">
      <c r="B123" s="189"/>
      <c r="C123" s="459"/>
      <c r="D123" s="459"/>
      <c r="E123" s="459"/>
      <c r="F123" s="459"/>
      <c r="G123" s="459" t="s">
        <v>173</v>
      </c>
      <c r="H123" s="460">
        <v>7.67</v>
      </c>
      <c r="I123" s="459"/>
      <c r="J123" s="820" t="s">
        <v>174</v>
      </c>
      <c r="K123" s="820"/>
      <c r="L123" s="460">
        <v>40.159999999999997</v>
      </c>
    </row>
    <row r="124" spans="2:12" ht="18.5" thickTop="1">
      <c r="B124" s="189"/>
      <c r="C124" s="461"/>
      <c r="D124" s="461"/>
      <c r="E124" s="461"/>
      <c r="F124" s="461"/>
      <c r="G124" s="461"/>
      <c r="H124" s="461"/>
      <c r="I124" s="461"/>
      <c r="J124" s="461"/>
      <c r="K124" s="461"/>
      <c r="L124" s="461"/>
    </row>
    <row r="125" spans="2:12" ht="18">
      <c r="B125" s="189"/>
      <c r="C125" s="446" t="s">
        <v>1284</v>
      </c>
      <c r="D125" s="447" t="s">
        <v>160</v>
      </c>
      <c r="E125" s="446" t="s">
        <v>161</v>
      </c>
      <c r="F125" s="446" t="s">
        <v>162</v>
      </c>
      <c r="G125" s="816" t="s">
        <v>163</v>
      </c>
      <c r="H125" s="816"/>
      <c r="I125" s="448" t="s">
        <v>164</v>
      </c>
      <c r="J125" s="447" t="s">
        <v>158</v>
      </c>
      <c r="K125" s="447" t="s">
        <v>165</v>
      </c>
      <c r="L125" s="447" t="s">
        <v>166</v>
      </c>
    </row>
    <row r="126" spans="2:12" ht="72" customHeight="1">
      <c r="B126" s="189"/>
      <c r="C126" s="449" t="s">
        <v>167</v>
      </c>
      <c r="D126" s="450">
        <v>94965</v>
      </c>
      <c r="E126" s="449" t="s">
        <v>181</v>
      </c>
      <c r="F126" s="449" t="s">
        <v>909</v>
      </c>
      <c r="G126" s="817" t="s">
        <v>267</v>
      </c>
      <c r="H126" s="817"/>
      <c r="I126" s="451" t="s">
        <v>189</v>
      </c>
      <c r="J126" s="452">
        <v>1</v>
      </c>
      <c r="K126" s="453">
        <v>554.51</v>
      </c>
      <c r="L126" s="453">
        <v>554.51</v>
      </c>
    </row>
    <row r="127" spans="2:12" ht="35" customHeight="1">
      <c r="B127" s="189"/>
      <c r="C127" s="454" t="s">
        <v>1223</v>
      </c>
      <c r="D127" s="455">
        <v>88316</v>
      </c>
      <c r="E127" s="454" t="s">
        <v>181</v>
      </c>
      <c r="F127" s="454" t="s">
        <v>185</v>
      </c>
      <c r="G127" s="814" t="s">
        <v>176</v>
      </c>
      <c r="H127" s="814"/>
      <c r="I127" s="456" t="s">
        <v>182</v>
      </c>
      <c r="J127" s="457">
        <v>2.3117000000000001</v>
      </c>
      <c r="K127" s="458">
        <v>17.420000000000002</v>
      </c>
      <c r="L127" s="458">
        <v>40.26</v>
      </c>
    </row>
    <row r="128" spans="2:12" s="194" customFormat="1" ht="52.5" customHeight="1">
      <c r="B128" s="224"/>
      <c r="C128" s="454" t="s">
        <v>1223</v>
      </c>
      <c r="D128" s="455">
        <v>88377</v>
      </c>
      <c r="E128" s="454" t="s">
        <v>181</v>
      </c>
      <c r="F128" s="454" t="s">
        <v>901</v>
      </c>
      <c r="G128" s="814" t="s">
        <v>176</v>
      </c>
      <c r="H128" s="814"/>
      <c r="I128" s="456" t="s">
        <v>182</v>
      </c>
      <c r="J128" s="457">
        <v>1.4637</v>
      </c>
      <c r="K128" s="458">
        <v>15.75</v>
      </c>
      <c r="L128" s="458">
        <v>23.05</v>
      </c>
    </row>
    <row r="129" spans="2:12" ht="70" customHeight="1">
      <c r="B129" s="189"/>
      <c r="C129" s="454" t="s">
        <v>1223</v>
      </c>
      <c r="D129" s="455">
        <v>88830</v>
      </c>
      <c r="E129" s="454" t="s">
        <v>181</v>
      </c>
      <c r="F129" s="454" t="s">
        <v>1102</v>
      </c>
      <c r="G129" s="814" t="s">
        <v>183</v>
      </c>
      <c r="H129" s="814"/>
      <c r="I129" s="456" t="s">
        <v>184</v>
      </c>
      <c r="J129" s="457">
        <v>0.75339999999999996</v>
      </c>
      <c r="K129" s="458">
        <v>2.11</v>
      </c>
      <c r="L129" s="458">
        <v>1.58</v>
      </c>
    </row>
    <row r="130" spans="2:12" ht="70" customHeight="1">
      <c r="B130" s="189"/>
      <c r="C130" s="454" t="s">
        <v>1223</v>
      </c>
      <c r="D130" s="455">
        <v>88831</v>
      </c>
      <c r="E130" s="454" t="s">
        <v>181</v>
      </c>
      <c r="F130" s="454" t="s">
        <v>1103</v>
      </c>
      <c r="G130" s="814" t="s">
        <v>183</v>
      </c>
      <c r="H130" s="814"/>
      <c r="I130" s="456" t="s">
        <v>274</v>
      </c>
      <c r="J130" s="457">
        <v>0.71030000000000004</v>
      </c>
      <c r="K130" s="458">
        <v>0.4</v>
      </c>
      <c r="L130" s="458">
        <v>0.28000000000000003</v>
      </c>
    </row>
    <row r="131" spans="2:12" ht="35">
      <c r="B131" s="189"/>
      <c r="C131" s="454" t="s">
        <v>177</v>
      </c>
      <c r="D131" s="455">
        <v>370</v>
      </c>
      <c r="E131" s="454" t="s">
        <v>181</v>
      </c>
      <c r="F131" s="454" t="s">
        <v>1104</v>
      </c>
      <c r="G131" s="814" t="s">
        <v>270</v>
      </c>
      <c r="H131" s="814"/>
      <c r="I131" s="456" t="s">
        <v>189</v>
      </c>
      <c r="J131" s="457">
        <v>0.72289999999999999</v>
      </c>
      <c r="K131" s="458">
        <v>127.95</v>
      </c>
      <c r="L131" s="458">
        <v>92.49</v>
      </c>
    </row>
    <row r="132" spans="2:12" ht="17.5">
      <c r="B132" s="189"/>
      <c r="C132" s="454" t="s">
        <v>177</v>
      </c>
      <c r="D132" s="455">
        <v>1379</v>
      </c>
      <c r="E132" s="454" t="s">
        <v>181</v>
      </c>
      <c r="F132" s="454" t="s">
        <v>1105</v>
      </c>
      <c r="G132" s="814" t="s">
        <v>270</v>
      </c>
      <c r="H132" s="814"/>
      <c r="I132" s="456" t="s">
        <v>192</v>
      </c>
      <c r="J132" s="457">
        <v>362.65789999999998</v>
      </c>
      <c r="K132" s="458">
        <v>0.91</v>
      </c>
      <c r="L132" s="458">
        <v>330.01</v>
      </c>
    </row>
    <row r="133" spans="2:12" ht="35">
      <c r="B133" s="94"/>
      <c r="C133" s="454" t="s">
        <v>177</v>
      </c>
      <c r="D133" s="455">
        <v>4721</v>
      </c>
      <c r="E133" s="454" t="s">
        <v>181</v>
      </c>
      <c r="F133" s="454" t="s">
        <v>1106</v>
      </c>
      <c r="G133" s="814" t="s">
        <v>270</v>
      </c>
      <c r="H133" s="814"/>
      <c r="I133" s="456" t="s">
        <v>189</v>
      </c>
      <c r="J133" s="457">
        <v>0.59340000000000004</v>
      </c>
      <c r="K133" s="458">
        <v>112.64</v>
      </c>
      <c r="L133" s="458">
        <v>66.84</v>
      </c>
    </row>
    <row r="134" spans="2:12" ht="35">
      <c r="B134" s="94"/>
      <c r="C134" s="459"/>
      <c r="D134" s="459"/>
      <c r="E134" s="459"/>
      <c r="F134" s="459"/>
      <c r="G134" s="459" t="s">
        <v>170</v>
      </c>
      <c r="H134" s="460">
        <v>24.690494132845302</v>
      </c>
      <c r="I134" s="459" t="s">
        <v>171</v>
      </c>
      <c r="J134" s="460">
        <v>21.18</v>
      </c>
      <c r="K134" s="459" t="s">
        <v>172</v>
      </c>
      <c r="L134" s="460">
        <v>45.87</v>
      </c>
    </row>
    <row r="135" spans="2:12" ht="35.5" thickBot="1">
      <c r="B135" s="93"/>
      <c r="C135" s="459"/>
      <c r="D135" s="459"/>
      <c r="E135" s="459"/>
      <c r="F135" s="459"/>
      <c r="G135" s="459" t="s">
        <v>173</v>
      </c>
      <c r="H135" s="460">
        <v>130.91</v>
      </c>
      <c r="I135" s="459"/>
      <c r="J135" s="820" t="s">
        <v>174</v>
      </c>
      <c r="K135" s="820"/>
      <c r="L135" s="460">
        <v>685.42</v>
      </c>
    </row>
    <row r="136" spans="2:12" s="194" customFormat="1" ht="18.5" thickTop="1">
      <c r="B136" s="229"/>
      <c r="C136" s="461"/>
      <c r="D136" s="461"/>
      <c r="E136" s="461"/>
      <c r="F136" s="461"/>
      <c r="G136" s="461"/>
      <c r="H136" s="461"/>
      <c r="I136" s="461"/>
      <c r="J136" s="461"/>
      <c r="K136" s="461"/>
      <c r="L136" s="461"/>
    </row>
    <row r="137" spans="2:12" ht="18">
      <c r="B137" s="93"/>
      <c r="C137" s="446" t="s">
        <v>1285</v>
      </c>
      <c r="D137" s="447" t="s">
        <v>160</v>
      </c>
      <c r="E137" s="446" t="s">
        <v>161</v>
      </c>
      <c r="F137" s="446" t="s">
        <v>162</v>
      </c>
      <c r="G137" s="816" t="s">
        <v>163</v>
      </c>
      <c r="H137" s="816"/>
      <c r="I137" s="448" t="s">
        <v>164</v>
      </c>
      <c r="J137" s="447" t="s">
        <v>158</v>
      </c>
      <c r="K137" s="447" t="s">
        <v>165</v>
      </c>
      <c r="L137" s="447" t="s">
        <v>166</v>
      </c>
    </row>
    <row r="138" spans="2:12" ht="54" customHeight="1">
      <c r="B138" s="189"/>
      <c r="C138" s="449" t="s">
        <v>167</v>
      </c>
      <c r="D138" s="450">
        <v>103670</v>
      </c>
      <c r="E138" s="449" t="s">
        <v>181</v>
      </c>
      <c r="F138" s="449" t="s">
        <v>910</v>
      </c>
      <c r="G138" s="817" t="s">
        <v>267</v>
      </c>
      <c r="H138" s="817"/>
      <c r="I138" s="451" t="s">
        <v>189</v>
      </c>
      <c r="J138" s="452">
        <v>1</v>
      </c>
      <c r="K138" s="453">
        <v>237.12</v>
      </c>
      <c r="L138" s="453">
        <v>237.12</v>
      </c>
    </row>
    <row r="139" spans="2:12" ht="35" customHeight="1">
      <c r="B139" s="189"/>
      <c r="C139" s="454" t="s">
        <v>1223</v>
      </c>
      <c r="D139" s="455">
        <v>88262</v>
      </c>
      <c r="E139" s="454" t="s">
        <v>181</v>
      </c>
      <c r="F139" s="454" t="s">
        <v>268</v>
      </c>
      <c r="G139" s="814" t="s">
        <v>176</v>
      </c>
      <c r="H139" s="814"/>
      <c r="I139" s="456" t="s">
        <v>182</v>
      </c>
      <c r="J139" s="457">
        <v>2.4590000000000001</v>
      </c>
      <c r="K139" s="458">
        <v>21.48</v>
      </c>
      <c r="L139" s="458">
        <v>52.81</v>
      </c>
    </row>
    <row r="140" spans="2:12" ht="35" customHeight="1">
      <c r="B140" s="189"/>
      <c r="C140" s="454" t="s">
        <v>1223</v>
      </c>
      <c r="D140" s="455">
        <v>88309</v>
      </c>
      <c r="E140" s="454" t="s">
        <v>181</v>
      </c>
      <c r="F140" s="454" t="s">
        <v>277</v>
      </c>
      <c r="G140" s="814" t="s">
        <v>176</v>
      </c>
      <c r="H140" s="814"/>
      <c r="I140" s="456" t="s">
        <v>182</v>
      </c>
      <c r="J140" s="457">
        <v>2.4590000000000001</v>
      </c>
      <c r="K140" s="458">
        <v>21.83</v>
      </c>
      <c r="L140" s="458">
        <v>53.67</v>
      </c>
    </row>
    <row r="141" spans="2:12" ht="35" customHeight="1">
      <c r="B141" s="94"/>
      <c r="C141" s="454" t="s">
        <v>1223</v>
      </c>
      <c r="D141" s="455">
        <v>88316</v>
      </c>
      <c r="E141" s="454" t="s">
        <v>181</v>
      </c>
      <c r="F141" s="454" t="s">
        <v>185</v>
      </c>
      <c r="G141" s="814" t="s">
        <v>176</v>
      </c>
      <c r="H141" s="814"/>
      <c r="I141" s="456" t="s">
        <v>182</v>
      </c>
      <c r="J141" s="457">
        <v>7.3769999999999998</v>
      </c>
      <c r="K141" s="458">
        <v>17.420000000000002</v>
      </c>
      <c r="L141" s="458">
        <v>128.5</v>
      </c>
    </row>
    <row r="142" spans="2:12" ht="52.5" customHeight="1">
      <c r="B142" s="94"/>
      <c r="C142" s="454" t="s">
        <v>1223</v>
      </c>
      <c r="D142" s="455">
        <v>90586</v>
      </c>
      <c r="E142" s="454" t="s">
        <v>181</v>
      </c>
      <c r="F142" s="454" t="s">
        <v>1107</v>
      </c>
      <c r="G142" s="814" t="s">
        <v>183</v>
      </c>
      <c r="H142" s="814"/>
      <c r="I142" s="456" t="s">
        <v>184</v>
      </c>
      <c r="J142" s="457">
        <v>1.042</v>
      </c>
      <c r="K142" s="458">
        <v>1.39</v>
      </c>
      <c r="L142" s="458">
        <v>1.44</v>
      </c>
    </row>
    <row r="143" spans="2:12" ht="52.5" customHeight="1">
      <c r="B143" s="93"/>
      <c r="C143" s="454" t="s">
        <v>1223</v>
      </c>
      <c r="D143" s="455">
        <v>90587</v>
      </c>
      <c r="E143" s="454" t="s">
        <v>181</v>
      </c>
      <c r="F143" s="454" t="s">
        <v>1108</v>
      </c>
      <c r="G143" s="814" t="s">
        <v>183</v>
      </c>
      <c r="H143" s="814"/>
      <c r="I143" s="456" t="s">
        <v>274</v>
      </c>
      <c r="J143" s="457">
        <v>1.417</v>
      </c>
      <c r="K143" s="458">
        <v>0.5</v>
      </c>
      <c r="L143" s="458">
        <v>0.7</v>
      </c>
    </row>
    <row r="144" spans="2:12" s="194" customFormat="1" ht="35">
      <c r="B144" s="229"/>
      <c r="C144" s="459"/>
      <c r="D144" s="459"/>
      <c r="E144" s="459"/>
      <c r="F144" s="459"/>
      <c r="G144" s="459" t="s">
        <v>170</v>
      </c>
      <c r="H144" s="460">
        <v>93.120895683065996</v>
      </c>
      <c r="I144" s="459" t="s">
        <v>171</v>
      </c>
      <c r="J144" s="460">
        <v>79.88</v>
      </c>
      <c r="K144" s="459" t="s">
        <v>172</v>
      </c>
      <c r="L144" s="460">
        <v>173</v>
      </c>
    </row>
    <row r="145" spans="2:12" ht="35.5" thickBot="1">
      <c r="B145" s="93"/>
      <c r="C145" s="459"/>
      <c r="D145" s="459"/>
      <c r="E145" s="459"/>
      <c r="F145" s="459"/>
      <c r="G145" s="459" t="s">
        <v>173</v>
      </c>
      <c r="H145" s="460">
        <v>55.98</v>
      </c>
      <c r="I145" s="459"/>
      <c r="J145" s="820" t="s">
        <v>174</v>
      </c>
      <c r="K145" s="820"/>
      <c r="L145" s="460">
        <v>293.10000000000002</v>
      </c>
    </row>
    <row r="146" spans="2:12" ht="18.5" thickTop="1">
      <c r="B146" s="189"/>
      <c r="C146" s="461"/>
      <c r="D146" s="461"/>
      <c r="E146" s="461"/>
      <c r="F146" s="461"/>
      <c r="G146" s="461"/>
      <c r="H146" s="461"/>
      <c r="I146" s="461"/>
      <c r="J146" s="461"/>
      <c r="K146" s="461"/>
      <c r="L146" s="461"/>
    </row>
    <row r="147" spans="2:12" ht="18">
      <c r="B147" s="189"/>
      <c r="C147" s="446" t="s">
        <v>1286</v>
      </c>
      <c r="D147" s="447" t="s">
        <v>160</v>
      </c>
      <c r="E147" s="446" t="s">
        <v>161</v>
      </c>
      <c r="F147" s="446" t="s">
        <v>162</v>
      </c>
      <c r="G147" s="816" t="s">
        <v>163</v>
      </c>
      <c r="H147" s="816"/>
      <c r="I147" s="448" t="s">
        <v>164</v>
      </c>
      <c r="J147" s="447" t="s">
        <v>158</v>
      </c>
      <c r="K147" s="447" t="s">
        <v>165</v>
      </c>
      <c r="L147" s="447" t="s">
        <v>166</v>
      </c>
    </row>
    <row r="148" spans="2:12" ht="54" customHeight="1">
      <c r="B148" s="189"/>
      <c r="C148" s="449" t="s">
        <v>167</v>
      </c>
      <c r="D148" s="450" t="s">
        <v>1059</v>
      </c>
      <c r="E148" s="449" t="s">
        <v>168</v>
      </c>
      <c r="F148" s="449" t="s">
        <v>1030</v>
      </c>
      <c r="G148" s="817" t="s">
        <v>267</v>
      </c>
      <c r="H148" s="817"/>
      <c r="I148" s="451" t="s">
        <v>180</v>
      </c>
      <c r="J148" s="452">
        <v>1</v>
      </c>
      <c r="K148" s="453">
        <v>70.5</v>
      </c>
      <c r="L148" s="453">
        <v>70.5</v>
      </c>
    </row>
    <row r="149" spans="2:12" ht="35" customHeight="1">
      <c r="B149" s="94"/>
      <c r="C149" s="454" t="s">
        <v>1223</v>
      </c>
      <c r="D149" s="455">
        <v>88239</v>
      </c>
      <c r="E149" s="454" t="s">
        <v>181</v>
      </c>
      <c r="F149" s="454" t="s">
        <v>1087</v>
      </c>
      <c r="G149" s="814" t="s">
        <v>176</v>
      </c>
      <c r="H149" s="814"/>
      <c r="I149" s="456" t="s">
        <v>182</v>
      </c>
      <c r="J149" s="457">
        <v>0.47099999999999997</v>
      </c>
      <c r="K149" s="458">
        <v>18.309999999999999</v>
      </c>
      <c r="L149" s="458">
        <v>8.6199999999999992</v>
      </c>
    </row>
    <row r="150" spans="2:12" ht="35" customHeight="1">
      <c r="B150" s="94"/>
      <c r="C150" s="454" t="s">
        <v>1223</v>
      </c>
      <c r="D150" s="455">
        <v>88262</v>
      </c>
      <c r="E150" s="454" t="s">
        <v>181</v>
      </c>
      <c r="F150" s="454" t="s">
        <v>268</v>
      </c>
      <c r="G150" s="814" t="s">
        <v>176</v>
      </c>
      <c r="H150" s="814"/>
      <c r="I150" s="456" t="s">
        <v>182</v>
      </c>
      <c r="J150" s="457">
        <v>1.145</v>
      </c>
      <c r="K150" s="458">
        <v>21.48</v>
      </c>
      <c r="L150" s="458">
        <v>24.59</v>
      </c>
    </row>
    <row r="151" spans="2:12" ht="52.5" customHeight="1">
      <c r="B151" s="93"/>
      <c r="C151" s="454" t="s">
        <v>1223</v>
      </c>
      <c r="D151" s="455">
        <v>91692</v>
      </c>
      <c r="E151" s="454" t="s">
        <v>181</v>
      </c>
      <c r="F151" s="454" t="s">
        <v>1088</v>
      </c>
      <c r="G151" s="814" t="s">
        <v>183</v>
      </c>
      <c r="H151" s="814"/>
      <c r="I151" s="456" t="s">
        <v>184</v>
      </c>
      <c r="J151" s="457">
        <v>1.7000000000000001E-2</v>
      </c>
      <c r="K151" s="458">
        <v>18.190000000000001</v>
      </c>
      <c r="L151" s="458">
        <v>0.3</v>
      </c>
    </row>
    <row r="152" spans="2:12" s="194" customFormat="1" ht="52.5" customHeight="1">
      <c r="B152" s="229"/>
      <c r="C152" s="454" t="s">
        <v>1223</v>
      </c>
      <c r="D152" s="455">
        <v>91693</v>
      </c>
      <c r="E152" s="454" t="s">
        <v>181</v>
      </c>
      <c r="F152" s="454" t="s">
        <v>1109</v>
      </c>
      <c r="G152" s="814" t="s">
        <v>183</v>
      </c>
      <c r="H152" s="814"/>
      <c r="I152" s="456" t="s">
        <v>274</v>
      </c>
      <c r="J152" s="457">
        <v>1.4E-2</v>
      </c>
      <c r="K152" s="458">
        <v>16.690000000000001</v>
      </c>
      <c r="L152" s="458">
        <v>0.23</v>
      </c>
    </row>
    <row r="153" spans="2:12" ht="52.5">
      <c r="B153" s="93"/>
      <c r="C153" s="454" t="s">
        <v>177</v>
      </c>
      <c r="D153" s="455">
        <v>2692</v>
      </c>
      <c r="E153" s="454" t="s">
        <v>181</v>
      </c>
      <c r="F153" s="454" t="s">
        <v>288</v>
      </c>
      <c r="G153" s="814" t="s">
        <v>270</v>
      </c>
      <c r="H153" s="814"/>
      <c r="I153" s="456" t="s">
        <v>276</v>
      </c>
      <c r="J153" s="457">
        <v>1.7000000000000001E-2</v>
      </c>
      <c r="K153" s="458">
        <v>7.52</v>
      </c>
      <c r="L153" s="458">
        <v>0.12</v>
      </c>
    </row>
    <row r="154" spans="2:12" ht="35">
      <c r="B154" s="189"/>
      <c r="C154" s="454" t="s">
        <v>177</v>
      </c>
      <c r="D154" s="455">
        <v>4491</v>
      </c>
      <c r="E154" s="454" t="s">
        <v>181</v>
      </c>
      <c r="F154" s="454" t="s">
        <v>271</v>
      </c>
      <c r="G154" s="814" t="s">
        <v>270</v>
      </c>
      <c r="H154" s="814"/>
      <c r="I154" s="456" t="s">
        <v>188</v>
      </c>
      <c r="J154" s="457">
        <v>0.60499999999999998</v>
      </c>
      <c r="K154" s="458">
        <v>12.95</v>
      </c>
      <c r="L154" s="458">
        <v>7.83</v>
      </c>
    </row>
    <row r="155" spans="2:12" ht="35">
      <c r="B155" s="189"/>
      <c r="C155" s="454" t="s">
        <v>177</v>
      </c>
      <c r="D155" s="455">
        <v>4517</v>
      </c>
      <c r="E155" s="454" t="s">
        <v>181</v>
      </c>
      <c r="F155" s="454" t="s">
        <v>283</v>
      </c>
      <c r="G155" s="814" t="s">
        <v>270</v>
      </c>
      <c r="H155" s="814"/>
      <c r="I155" s="456" t="s">
        <v>188</v>
      </c>
      <c r="J155" s="457">
        <v>0.56699999999999995</v>
      </c>
      <c r="K155" s="458">
        <v>4.53</v>
      </c>
      <c r="L155" s="458">
        <v>2.56</v>
      </c>
    </row>
    <row r="156" spans="2:12" ht="35">
      <c r="B156" s="189"/>
      <c r="C156" s="454" t="s">
        <v>177</v>
      </c>
      <c r="D156" s="455">
        <v>5073</v>
      </c>
      <c r="E156" s="454" t="s">
        <v>181</v>
      </c>
      <c r="F156" s="454" t="s">
        <v>1110</v>
      </c>
      <c r="G156" s="814" t="s">
        <v>270</v>
      </c>
      <c r="H156" s="814"/>
      <c r="I156" s="456" t="s">
        <v>192</v>
      </c>
      <c r="J156" s="457">
        <v>2.5999999999999999E-2</v>
      </c>
      <c r="K156" s="458">
        <v>25.9</v>
      </c>
      <c r="L156" s="458">
        <v>0.67</v>
      </c>
    </row>
    <row r="157" spans="2:12" ht="52.5">
      <c r="B157" s="94"/>
      <c r="C157" s="454" t="s">
        <v>177</v>
      </c>
      <c r="D157" s="455">
        <v>6189</v>
      </c>
      <c r="E157" s="454" t="s">
        <v>181</v>
      </c>
      <c r="F157" s="454" t="s">
        <v>1111</v>
      </c>
      <c r="G157" s="814" t="s">
        <v>270</v>
      </c>
      <c r="H157" s="814"/>
      <c r="I157" s="456" t="s">
        <v>188</v>
      </c>
      <c r="J157" s="457">
        <v>1.008</v>
      </c>
      <c r="K157" s="458">
        <v>24.33</v>
      </c>
      <c r="L157" s="458">
        <v>24.52</v>
      </c>
    </row>
    <row r="158" spans="2:12" ht="35">
      <c r="B158" s="94"/>
      <c r="C158" s="454" t="s">
        <v>177</v>
      </c>
      <c r="D158" s="455">
        <v>40304</v>
      </c>
      <c r="E158" s="454" t="s">
        <v>181</v>
      </c>
      <c r="F158" s="454" t="s">
        <v>1112</v>
      </c>
      <c r="G158" s="814" t="s">
        <v>270</v>
      </c>
      <c r="H158" s="814"/>
      <c r="I158" s="456" t="s">
        <v>192</v>
      </c>
      <c r="J158" s="457">
        <v>3.4000000000000002E-2</v>
      </c>
      <c r="K158" s="458">
        <v>31.36</v>
      </c>
      <c r="L158" s="458">
        <v>1.06</v>
      </c>
    </row>
    <row r="159" spans="2:12" ht="35">
      <c r="B159" s="93"/>
      <c r="C159" s="459"/>
      <c r="D159" s="459"/>
      <c r="E159" s="459"/>
      <c r="F159" s="459"/>
      <c r="G159" s="459" t="s">
        <v>170</v>
      </c>
      <c r="H159" s="460">
        <v>13.725912369469265</v>
      </c>
      <c r="I159" s="459" t="s">
        <v>171</v>
      </c>
      <c r="J159" s="460">
        <v>11.77</v>
      </c>
      <c r="K159" s="459" t="s">
        <v>172</v>
      </c>
      <c r="L159" s="460">
        <v>25.5</v>
      </c>
    </row>
    <row r="160" spans="2:12" ht="35.5" thickBot="1">
      <c r="B160" s="193"/>
      <c r="C160" s="459"/>
      <c r="D160" s="459"/>
      <c r="E160" s="459"/>
      <c r="F160" s="459"/>
      <c r="G160" s="459" t="s">
        <v>173</v>
      </c>
      <c r="H160" s="460">
        <v>16.64</v>
      </c>
      <c r="I160" s="459"/>
      <c r="J160" s="820" t="s">
        <v>174</v>
      </c>
      <c r="K160" s="820"/>
      <c r="L160" s="460">
        <v>87.14</v>
      </c>
    </row>
    <row r="161" spans="2:12" ht="18.5" thickTop="1">
      <c r="B161" s="93"/>
      <c r="C161" s="461"/>
      <c r="D161" s="461"/>
      <c r="E161" s="461"/>
      <c r="F161" s="461"/>
      <c r="G161" s="461"/>
      <c r="H161" s="461"/>
      <c r="I161" s="461"/>
      <c r="J161" s="461"/>
      <c r="K161" s="461"/>
      <c r="L161" s="461"/>
    </row>
    <row r="162" spans="2:12" s="194" customFormat="1" ht="18">
      <c r="B162" s="224"/>
      <c r="C162" s="446" t="s">
        <v>949</v>
      </c>
      <c r="D162" s="447" t="s">
        <v>160</v>
      </c>
      <c r="E162" s="446" t="s">
        <v>161</v>
      </c>
      <c r="F162" s="446" t="s">
        <v>162</v>
      </c>
      <c r="G162" s="816" t="s">
        <v>163</v>
      </c>
      <c r="H162" s="816"/>
      <c r="I162" s="448" t="s">
        <v>164</v>
      </c>
      <c r="J162" s="447" t="s">
        <v>158</v>
      </c>
      <c r="K162" s="447" t="s">
        <v>165</v>
      </c>
      <c r="L162" s="447" t="s">
        <v>166</v>
      </c>
    </row>
    <row r="163" spans="2:12" ht="54" customHeight="1">
      <c r="B163" s="189"/>
      <c r="C163" s="449" t="s">
        <v>167</v>
      </c>
      <c r="D163" s="450">
        <v>96526</v>
      </c>
      <c r="E163" s="449" t="s">
        <v>181</v>
      </c>
      <c r="F163" s="449" t="s">
        <v>1374</v>
      </c>
      <c r="G163" s="817" t="s">
        <v>282</v>
      </c>
      <c r="H163" s="817"/>
      <c r="I163" s="451" t="s">
        <v>189</v>
      </c>
      <c r="J163" s="452">
        <v>1</v>
      </c>
      <c r="K163" s="453">
        <v>249.78</v>
      </c>
      <c r="L163" s="453">
        <v>249.78</v>
      </c>
    </row>
    <row r="164" spans="2:12" ht="35" customHeight="1">
      <c r="B164" s="94"/>
      <c r="C164" s="454" t="s">
        <v>1223</v>
      </c>
      <c r="D164" s="455">
        <v>88309</v>
      </c>
      <c r="E164" s="454" t="s">
        <v>181</v>
      </c>
      <c r="F164" s="454" t="s">
        <v>277</v>
      </c>
      <c r="G164" s="814" t="s">
        <v>176</v>
      </c>
      <c r="H164" s="814"/>
      <c r="I164" s="456" t="s">
        <v>182</v>
      </c>
      <c r="J164" s="457">
        <v>5.1120000000000001</v>
      </c>
      <c r="K164" s="458">
        <v>21.83</v>
      </c>
      <c r="L164" s="458">
        <v>111.59</v>
      </c>
    </row>
    <row r="165" spans="2:12" ht="35" customHeight="1">
      <c r="B165" s="94"/>
      <c r="C165" s="454" t="s">
        <v>1223</v>
      </c>
      <c r="D165" s="455">
        <v>88316</v>
      </c>
      <c r="E165" s="454" t="s">
        <v>181</v>
      </c>
      <c r="F165" s="454" t="s">
        <v>185</v>
      </c>
      <c r="G165" s="814" t="s">
        <v>176</v>
      </c>
      <c r="H165" s="814"/>
      <c r="I165" s="456" t="s">
        <v>182</v>
      </c>
      <c r="J165" s="457">
        <v>7.9329999999999998</v>
      </c>
      <c r="K165" s="458">
        <v>17.420000000000002</v>
      </c>
      <c r="L165" s="458">
        <v>138.19</v>
      </c>
    </row>
    <row r="166" spans="2:12" ht="35">
      <c r="B166" s="93"/>
      <c r="C166" s="459"/>
      <c r="D166" s="459"/>
      <c r="E166" s="459"/>
      <c r="F166" s="459"/>
      <c r="G166" s="459" t="s">
        <v>170</v>
      </c>
      <c r="H166" s="460">
        <v>98.799655506513076</v>
      </c>
      <c r="I166" s="459" t="s">
        <v>171</v>
      </c>
      <c r="J166" s="460">
        <v>84.75</v>
      </c>
      <c r="K166" s="459" t="s">
        <v>172</v>
      </c>
      <c r="L166" s="460">
        <v>183.55</v>
      </c>
    </row>
    <row r="167" spans="2:12" ht="35.5" thickBot="1">
      <c r="B167" s="193"/>
      <c r="C167" s="459"/>
      <c r="D167" s="459"/>
      <c r="E167" s="459"/>
      <c r="F167" s="459"/>
      <c r="G167" s="459" t="s">
        <v>173</v>
      </c>
      <c r="H167" s="460">
        <v>58.97</v>
      </c>
      <c r="I167" s="459"/>
      <c r="J167" s="820" t="s">
        <v>174</v>
      </c>
      <c r="K167" s="820"/>
      <c r="L167" s="460">
        <v>308.75</v>
      </c>
    </row>
    <row r="168" spans="2:12" ht="18.5" thickTop="1">
      <c r="B168" s="93"/>
      <c r="C168" s="461"/>
      <c r="D168" s="461"/>
      <c r="E168" s="461"/>
      <c r="F168" s="461"/>
      <c r="G168" s="461"/>
      <c r="H168" s="461"/>
      <c r="I168" s="461"/>
      <c r="J168" s="461"/>
      <c r="K168" s="461"/>
      <c r="L168" s="461"/>
    </row>
    <row r="169" spans="2:12" ht="18">
      <c r="B169" s="189"/>
      <c r="C169" s="446" t="s">
        <v>950</v>
      </c>
      <c r="D169" s="447" t="s">
        <v>160</v>
      </c>
      <c r="E169" s="446" t="s">
        <v>161</v>
      </c>
      <c r="F169" s="446" t="s">
        <v>162</v>
      </c>
      <c r="G169" s="816" t="s">
        <v>163</v>
      </c>
      <c r="H169" s="816"/>
      <c r="I169" s="448" t="s">
        <v>164</v>
      </c>
      <c r="J169" s="447" t="s">
        <v>158</v>
      </c>
      <c r="K169" s="447" t="s">
        <v>165</v>
      </c>
      <c r="L169" s="447" t="s">
        <v>166</v>
      </c>
    </row>
    <row r="170" spans="2:12" s="194" customFormat="1" ht="54" customHeight="1">
      <c r="B170" s="224"/>
      <c r="C170" s="449" t="s">
        <v>167</v>
      </c>
      <c r="D170" s="450">
        <v>101616</v>
      </c>
      <c r="E170" s="449" t="s">
        <v>181</v>
      </c>
      <c r="F170" s="449" t="s">
        <v>190</v>
      </c>
      <c r="G170" s="817" t="s">
        <v>282</v>
      </c>
      <c r="H170" s="817"/>
      <c r="I170" s="451" t="s">
        <v>180</v>
      </c>
      <c r="J170" s="452">
        <v>1</v>
      </c>
      <c r="K170" s="453">
        <v>5.0199999999999996</v>
      </c>
      <c r="L170" s="453">
        <v>5.0199999999999996</v>
      </c>
    </row>
    <row r="171" spans="2:12" ht="35" customHeight="1">
      <c r="B171" s="189"/>
      <c r="C171" s="454" t="s">
        <v>1223</v>
      </c>
      <c r="D171" s="455">
        <v>88309</v>
      </c>
      <c r="E171" s="454" t="s">
        <v>181</v>
      </c>
      <c r="F171" s="454" t="s">
        <v>277</v>
      </c>
      <c r="G171" s="814" t="s">
        <v>176</v>
      </c>
      <c r="H171" s="814"/>
      <c r="I171" s="456" t="s">
        <v>182</v>
      </c>
      <c r="J171" s="457">
        <v>0.10199999999999999</v>
      </c>
      <c r="K171" s="458">
        <v>21.83</v>
      </c>
      <c r="L171" s="458">
        <v>2.2200000000000002</v>
      </c>
    </row>
    <row r="172" spans="2:12" ht="35" customHeight="1">
      <c r="B172" s="189"/>
      <c r="C172" s="454" t="s">
        <v>1223</v>
      </c>
      <c r="D172" s="455">
        <v>88316</v>
      </c>
      <c r="E172" s="454" t="s">
        <v>181</v>
      </c>
      <c r="F172" s="454" t="s">
        <v>185</v>
      </c>
      <c r="G172" s="814" t="s">
        <v>176</v>
      </c>
      <c r="H172" s="814"/>
      <c r="I172" s="456" t="s">
        <v>182</v>
      </c>
      <c r="J172" s="457">
        <v>0.15310000000000001</v>
      </c>
      <c r="K172" s="458">
        <v>17.420000000000002</v>
      </c>
      <c r="L172" s="458">
        <v>2.66</v>
      </c>
    </row>
    <row r="173" spans="2:12" ht="52.5" customHeight="1">
      <c r="B173" s="189"/>
      <c r="C173" s="454" t="s">
        <v>1223</v>
      </c>
      <c r="D173" s="455">
        <v>91533</v>
      </c>
      <c r="E173" s="454" t="s">
        <v>181</v>
      </c>
      <c r="F173" s="454" t="s">
        <v>1092</v>
      </c>
      <c r="G173" s="814" t="s">
        <v>183</v>
      </c>
      <c r="H173" s="814"/>
      <c r="I173" s="456" t="s">
        <v>184</v>
      </c>
      <c r="J173" s="457">
        <v>3.5999999999999999E-3</v>
      </c>
      <c r="K173" s="458">
        <v>23.94</v>
      </c>
      <c r="L173" s="458">
        <v>0.08</v>
      </c>
    </row>
    <row r="174" spans="2:12" ht="52.5" customHeight="1">
      <c r="B174" s="94"/>
      <c r="C174" s="454" t="s">
        <v>1223</v>
      </c>
      <c r="D174" s="455">
        <v>91534</v>
      </c>
      <c r="E174" s="454" t="s">
        <v>181</v>
      </c>
      <c r="F174" s="454" t="s">
        <v>1093</v>
      </c>
      <c r="G174" s="814" t="s">
        <v>183</v>
      </c>
      <c r="H174" s="814"/>
      <c r="I174" s="456" t="s">
        <v>274</v>
      </c>
      <c r="J174" s="457">
        <v>3.5999999999999999E-3</v>
      </c>
      <c r="K174" s="458">
        <v>17.41</v>
      </c>
      <c r="L174" s="458">
        <v>0.06</v>
      </c>
    </row>
    <row r="175" spans="2:12" ht="35">
      <c r="B175" s="94"/>
      <c r="C175" s="459"/>
      <c r="D175" s="459"/>
      <c r="E175" s="459"/>
      <c r="F175" s="459"/>
      <c r="G175" s="459" t="s">
        <v>170</v>
      </c>
      <c r="H175" s="460">
        <v>1.9700721283238238</v>
      </c>
      <c r="I175" s="459" t="s">
        <v>171</v>
      </c>
      <c r="J175" s="460">
        <v>1.69</v>
      </c>
      <c r="K175" s="459" t="s">
        <v>172</v>
      </c>
      <c r="L175" s="460">
        <v>3.66</v>
      </c>
    </row>
    <row r="176" spans="2:12" ht="35.5" thickBot="1">
      <c r="B176" s="93"/>
      <c r="C176" s="459"/>
      <c r="D176" s="459"/>
      <c r="E176" s="459"/>
      <c r="F176" s="459"/>
      <c r="G176" s="459" t="s">
        <v>173</v>
      </c>
      <c r="H176" s="460">
        <v>1.18</v>
      </c>
      <c r="I176" s="459"/>
      <c r="J176" s="820" t="s">
        <v>174</v>
      </c>
      <c r="K176" s="820"/>
      <c r="L176" s="460">
        <v>6.2</v>
      </c>
    </row>
    <row r="177" spans="2:12" ht="18.5" thickTop="1">
      <c r="B177" s="193"/>
      <c r="C177" s="461"/>
      <c r="D177" s="461"/>
      <c r="E177" s="461"/>
      <c r="F177" s="461"/>
      <c r="G177" s="461"/>
      <c r="H177" s="461"/>
      <c r="I177" s="461"/>
      <c r="J177" s="461"/>
      <c r="K177" s="461"/>
      <c r="L177" s="461"/>
    </row>
    <row r="178" spans="2:12" ht="18">
      <c r="B178" s="93"/>
      <c r="C178" s="446" t="s">
        <v>951</v>
      </c>
      <c r="D178" s="447" t="s">
        <v>160</v>
      </c>
      <c r="E178" s="446" t="s">
        <v>161</v>
      </c>
      <c r="F178" s="446" t="s">
        <v>162</v>
      </c>
      <c r="G178" s="816" t="s">
        <v>163</v>
      </c>
      <c r="H178" s="816"/>
      <c r="I178" s="448" t="s">
        <v>164</v>
      </c>
      <c r="J178" s="447" t="s">
        <v>158</v>
      </c>
      <c r="K178" s="447" t="s">
        <v>165</v>
      </c>
      <c r="L178" s="447" t="s">
        <v>166</v>
      </c>
    </row>
    <row r="179" spans="2:12" ht="54" customHeight="1">
      <c r="B179" s="189"/>
      <c r="C179" s="449" t="s">
        <v>167</v>
      </c>
      <c r="D179" s="450">
        <v>96536</v>
      </c>
      <c r="E179" s="449" t="s">
        <v>181</v>
      </c>
      <c r="F179" s="449" t="s">
        <v>912</v>
      </c>
      <c r="G179" s="817" t="s">
        <v>267</v>
      </c>
      <c r="H179" s="817"/>
      <c r="I179" s="451" t="s">
        <v>180</v>
      </c>
      <c r="J179" s="452">
        <v>1</v>
      </c>
      <c r="K179" s="453">
        <v>70.5</v>
      </c>
      <c r="L179" s="453">
        <v>70.5</v>
      </c>
    </row>
    <row r="180" spans="2:12" s="194" customFormat="1" ht="35" customHeight="1">
      <c r="B180" s="228"/>
      <c r="C180" s="454" t="s">
        <v>1223</v>
      </c>
      <c r="D180" s="455">
        <v>88239</v>
      </c>
      <c r="E180" s="454" t="s">
        <v>181</v>
      </c>
      <c r="F180" s="454" t="s">
        <v>1087</v>
      </c>
      <c r="G180" s="814" t="s">
        <v>176</v>
      </c>
      <c r="H180" s="814"/>
      <c r="I180" s="456" t="s">
        <v>182</v>
      </c>
      <c r="J180" s="457">
        <v>0.47099999999999997</v>
      </c>
      <c r="K180" s="458">
        <v>18.309999999999999</v>
      </c>
      <c r="L180" s="458">
        <v>8.6199999999999992</v>
      </c>
    </row>
    <row r="181" spans="2:12" ht="35" customHeight="1">
      <c r="B181" s="94"/>
      <c r="C181" s="454" t="s">
        <v>1223</v>
      </c>
      <c r="D181" s="455">
        <v>88262</v>
      </c>
      <c r="E181" s="454" t="s">
        <v>181</v>
      </c>
      <c r="F181" s="454" t="s">
        <v>268</v>
      </c>
      <c r="G181" s="814" t="s">
        <v>176</v>
      </c>
      <c r="H181" s="814"/>
      <c r="I181" s="456" t="s">
        <v>182</v>
      </c>
      <c r="J181" s="457">
        <v>1.145</v>
      </c>
      <c r="K181" s="458">
        <v>21.48</v>
      </c>
      <c r="L181" s="458">
        <v>24.59</v>
      </c>
    </row>
    <row r="182" spans="2:12" ht="52.5" customHeight="1">
      <c r="B182" s="93"/>
      <c r="C182" s="454" t="s">
        <v>1223</v>
      </c>
      <c r="D182" s="455">
        <v>91692</v>
      </c>
      <c r="E182" s="454" t="s">
        <v>181</v>
      </c>
      <c r="F182" s="454" t="s">
        <v>1088</v>
      </c>
      <c r="G182" s="814" t="s">
        <v>183</v>
      </c>
      <c r="H182" s="814"/>
      <c r="I182" s="456" t="s">
        <v>184</v>
      </c>
      <c r="J182" s="457">
        <v>1.7000000000000001E-2</v>
      </c>
      <c r="K182" s="458">
        <v>18.190000000000001</v>
      </c>
      <c r="L182" s="458">
        <v>0.3</v>
      </c>
    </row>
    <row r="183" spans="2:12" ht="52.5" customHeight="1">
      <c r="B183" s="193"/>
      <c r="C183" s="454" t="s">
        <v>1223</v>
      </c>
      <c r="D183" s="455">
        <v>91693</v>
      </c>
      <c r="E183" s="454" t="s">
        <v>181</v>
      </c>
      <c r="F183" s="454" t="s">
        <v>1109</v>
      </c>
      <c r="G183" s="814" t="s">
        <v>183</v>
      </c>
      <c r="H183" s="814"/>
      <c r="I183" s="456" t="s">
        <v>274</v>
      </c>
      <c r="J183" s="457">
        <v>1.4E-2</v>
      </c>
      <c r="K183" s="458">
        <v>16.690000000000001</v>
      </c>
      <c r="L183" s="458">
        <v>0.23</v>
      </c>
    </row>
    <row r="184" spans="2:12" ht="52.5">
      <c r="B184" s="93"/>
      <c r="C184" s="454" t="s">
        <v>177</v>
      </c>
      <c r="D184" s="455">
        <v>2692</v>
      </c>
      <c r="E184" s="454" t="s">
        <v>181</v>
      </c>
      <c r="F184" s="454" t="s">
        <v>288</v>
      </c>
      <c r="G184" s="814" t="s">
        <v>270</v>
      </c>
      <c r="H184" s="814"/>
      <c r="I184" s="456" t="s">
        <v>276</v>
      </c>
      <c r="J184" s="457">
        <v>1.7000000000000001E-2</v>
      </c>
      <c r="K184" s="458">
        <v>7.52</v>
      </c>
      <c r="L184" s="458">
        <v>0.12</v>
      </c>
    </row>
    <row r="185" spans="2:12" ht="35">
      <c r="B185" s="189"/>
      <c r="C185" s="454" t="s">
        <v>177</v>
      </c>
      <c r="D185" s="455">
        <v>4491</v>
      </c>
      <c r="E185" s="454" t="s">
        <v>181</v>
      </c>
      <c r="F185" s="454" t="s">
        <v>271</v>
      </c>
      <c r="G185" s="814" t="s">
        <v>270</v>
      </c>
      <c r="H185" s="814"/>
      <c r="I185" s="456" t="s">
        <v>188</v>
      </c>
      <c r="J185" s="457">
        <v>0.60499999999999998</v>
      </c>
      <c r="K185" s="458">
        <v>12.95</v>
      </c>
      <c r="L185" s="458">
        <v>7.83</v>
      </c>
    </row>
    <row r="186" spans="2:12" ht="35">
      <c r="B186" s="94"/>
      <c r="C186" s="454" t="s">
        <v>177</v>
      </c>
      <c r="D186" s="455">
        <v>4517</v>
      </c>
      <c r="E186" s="454" t="s">
        <v>181</v>
      </c>
      <c r="F186" s="454" t="s">
        <v>283</v>
      </c>
      <c r="G186" s="814" t="s">
        <v>270</v>
      </c>
      <c r="H186" s="814"/>
      <c r="I186" s="456" t="s">
        <v>188</v>
      </c>
      <c r="J186" s="457">
        <v>0.56699999999999995</v>
      </c>
      <c r="K186" s="458">
        <v>4.53</v>
      </c>
      <c r="L186" s="458">
        <v>2.56</v>
      </c>
    </row>
    <row r="187" spans="2:12" ht="35">
      <c r="B187" s="94"/>
      <c r="C187" s="454" t="s">
        <v>177</v>
      </c>
      <c r="D187" s="455">
        <v>5073</v>
      </c>
      <c r="E187" s="454" t="s">
        <v>181</v>
      </c>
      <c r="F187" s="454" t="s">
        <v>1110</v>
      </c>
      <c r="G187" s="814" t="s">
        <v>270</v>
      </c>
      <c r="H187" s="814"/>
      <c r="I187" s="456" t="s">
        <v>192</v>
      </c>
      <c r="J187" s="457">
        <v>2.5999999999999999E-2</v>
      </c>
      <c r="K187" s="458">
        <v>25.9</v>
      </c>
      <c r="L187" s="458">
        <v>0.67</v>
      </c>
    </row>
    <row r="188" spans="2:12" s="194" customFormat="1" ht="52.5">
      <c r="B188" s="188"/>
      <c r="C188" s="454" t="s">
        <v>177</v>
      </c>
      <c r="D188" s="455">
        <v>6189</v>
      </c>
      <c r="E188" s="454" t="s">
        <v>181</v>
      </c>
      <c r="F188" s="454" t="s">
        <v>1111</v>
      </c>
      <c r="G188" s="814" t="s">
        <v>270</v>
      </c>
      <c r="H188" s="814"/>
      <c r="I188" s="456" t="s">
        <v>188</v>
      </c>
      <c r="J188" s="457">
        <v>1.008</v>
      </c>
      <c r="K188" s="458">
        <v>24.33</v>
      </c>
      <c r="L188" s="458">
        <v>24.52</v>
      </c>
    </row>
    <row r="189" spans="2:12" ht="35">
      <c r="B189" s="193"/>
      <c r="C189" s="454" t="s">
        <v>177</v>
      </c>
      <c r="D189" s="455">
        <v>40304</v>
      </c>
      <c r="E189" s="454" t="s">
        <v>181</v>
      </c>
      <c r="F189" s="454" t="s">
        <v>1112</v>
      </c>
      <c r="G189" s="814" t="s">
        <v>270</v>
      </c>
      <c r="H189" s="814"/>
      <c r="I189" s="456" t="s">
        <v>192</v>
      </c>
      <c r="J189" s="457">
        <v>3.4000000000000002E-2</v>
      </c>
      <c r="K189" s="458">
        <v>31.36</v>
      </c>
      <c r="L189" s="458">
        <v>1.06</v>
      </c>
    </row>
    <row r="190" spans="2:12" ht="35">
      <c r="B190" s="93"/>
      <c r="C190" s="459"/>
      <c r="D190" s="459"/>
      <c r="E190" s="459"/>
      <c r="F190" s="459"/>
      <c r="G190" s="459" t="s">
        <v>170</v>
      </c>
      <c r="H190" s="460">
        <v>13.725912369469265</v>
      </c>
      <c r="I190" s="459" t="s">
        <v>171</v>
      </c>
      <c r="J190" s="460">
        <v>11.77</v>
      </c>
      <c r="K190" s="459" t="s">
        <v>172</v>
      </c>
      <c r="L190" s="460">
        <v>25.5</v>
      </c>
    </row>
    <row r="191" spans="2:12" ht="35.5" thickBot="1">
      <c r="B191" s="189"/>
      <c r="C191" s="459"/>
      <c r="D191" s="459"/>
      <c r="E191" s="459"/>
      <c r="F191" s="459"/>
      <c r="G191" s="459" t="s">
        <v>173</v>
      </c>
      <c r="H191" s="460">
        <v>16.64</v>
      </c>
      <c r="I191" s="459"/>
      <c r="J191" s="820" t="s">
        <v>174</v>
      </c>
      <c r="K191" s="820"/>
      <c r="L191" s="460">
        <v>87.14</v>
      </c>
    </row>
    <row r="192" spans="2:12" ht="18.5" thickTop="1">
      <c r="B192" s="94"/>
      <c r="C192" s="461"/>
      <c r="D192" s="461"/>
      <c r="E192" s="461"/>
      <c r="F192" s="461"/>
      <c r="G192" s="461"/>
      <c r="H192" s="461"/>
      <c r="I192" s="461"/>
      <c r="J192" s="461"/>
      <c r="K192" s="461"/>
      <c r="L192" s="461"/>
    </row>
    <row r="193" spans="2:12" ht="18">
      <c r="B193" s="94"/>
      <c r="C193" s="446" t="s">
        <v>952</v>
      </c>
      <c r="D193" s="447" t="s">
        <v>160</v>
      </c>
      <c r="E193" s="446" t="s">
        <v>161</v>
      </c>
      <c r="F193" s="446" t="s">
        <v>162</v>
      </c>
      <c r="G193" s="816" t="s">
        <v>163</v>
      </c>
      <c r="H193" s="816"/>
      <c r="I193" s="448" t="s">
        <v>164</v>
      </c>
      <c r="J193" s="447" t="s">
        <v>158</v>
      </c>
      <c r="K193" s="447" t="s">
        <v>165</v>
      </c>
      <c r="L193" s="447" t="s">
        <v>166</v>
      </c>
    </row>
    <row r="194" spans="2:12" ht="54" customHeight="1">
      <c r="C194" s="449" t="s">
        <v>167</v>
      </c>
      <c r="D194" s="450" t="s">
        <v>1225</v>
      </c>
      <c r="E194" s="449" t="s">
        <v>168</v>
      </c>
      <c r="F194" s="449" t="s">
        <v>1040</v>
      </c>
      <c r="G194" s="817" t="s">
        <v>267</v>
      </c>
      <c r="H194" s="817"/>
      <c r="I194" s="451" t="s">
        <v>188</v>
      </c>
      <c r="J194" s="452">
        <v>1</v>
      </c>
      <c r="K194" s="453">
        <v>19.02</v>
      </c>
      <c r="L194" s="453">
        <v>19.02</v>
      </c>
    </row>
    <row r="195" spans="2:12" ht="35" customHeight="1">
      <c r="C195" s="454" t="s">
        <v>1223</v>
      </c>
      <c r="D195" s="455">
        <v>88238</v>
      </c>
      <c r="E195" s="454" t="s">
        <v>181</v>
      </c>
      <c r="F195" s="454" t="s">
        <v>1094</v>
      </c>
      <c r="G195" s="814" t="s">
        <v>176</v>
      </c>
      <c r="H195" s="814"/>
      <c r="I195" s="456" t="s">
        <v>182</v>
      </c>
      <c r="J195" s="457">
        <v>8.0000000000000002E-3</v>
      </c>
      <c r="K195" s="458">
        <v>17.420000000000002</v>
      </c>
      <c r="L195" s="458">
        <v>0.13</v>
      </c>
    </row>
    <row r="196" spans="2:12" s="194" customFormat="1" ht="35" customHeight="1">
      <c r="B196" s="230"/>
      <c r="C196" s="454" t="s">
        <v>1223</v>
      </c>
      <c r="D196" s="455">
        <v>88245</v>
      </c>
      <c r="E196" s="454" t="s">
        <v>181</v>
      </c>
      <c r="F196" s="454" t="s">
        <v>1095</v>
      </c>
      <c r="G196" s="814" t="s">
        <v>176</v>
      </c>
      <c r="H196" s="814"/>
      <c r="I196" s="456" t="s">
        <v>182</v>
      </c>
      <c r="J196" s="457">
        <v>4.8000000000000001E-2</v>
      </c>
      <c r="K196" s="458">
        <v>21.66</v>
      </c>
      <c r="L196" s="458">
        <v>1.03</v>
      </c>
    </row>
    <row r="197" spans="2:12" ht="52.5">
      <c r="C197" s="454" t="s">
        <v>177</v>
      </c>
      <c r="D197" s="455">
        <v>39017</v>
      </c>
      <c r="E197" s="454" t="s">
        <v>181</v>
      </c>
      <c r="F197" s="454" t="s">
        <v>1097</v>
      </c>
      <c r="G197" s="814" t="s">
        <v>270</v>
      </c>
      <c r="H197" s="814"/>
      <c r="I197" s="456" t="s">
        <v>175</v>
      </c>
      <c r="J197" s="457">
        <v>0.58899999999999997</v>
      </c>
      <c r="K197" s="458">
        <v>0.22</v>
      </c>
      <c r="L197" s="458">
        <v>0.12</v>
      </c>
    </row>
    <row r="198" spans="2:12" ht="35">
      <c r="C198" s="454" t="s">
        <v>177</v>
      </c>
      <c r="D198" s="455">
        <v>43132</v>
      </c>
      <c r="E198" s="454" t="s">
        <v>181</v>
      </c>
      <c r="F198" s="454" t="s">
        <v>1098</v>
      </c>
      <c r="G198" s="814" t="s">
        <v>270</v>
      </c>
      <c r="H198" s="814"/>
      <c r="I198" s="456" t="s">
        <v>192</v>
      </c>
      <c r="J198" s="457">
        <v>1.0500000000000001E-2</v>
      </c>
      <c r="K198" s="458">
        <v>24.95</v>
      </c>
      <c r="L198" s="458">
        <v>0.26</v>
      </c>
    </row>
    <row r="199" spans="2:12" ht="35">
      <c r="C199" s="454" t="s">
        <v>177</v>
      </c>
      <c r="D199" s="455">
        <v>14</v>
      </c>
      <c r="E199" s="454" t="s">
        <v>168</v>
      </c>
      <c r="F199" s="454" t="s">
        <v>1113</v>
      </c>
      <c r="G199" s="814" t="s">
        <v>270</v>
      </c>
      <c r="H199" s="814"/>
      <c r="I199" s="456" t="s">
        <v>1114</v>
      </c>
      <c r="J199" s="457">
        <v>0.1666</v>
      </c>
      <c r="K199" s="458">
        <v>104.93</v>
      </c>
      <c r="L199" s="458">
        <v>17.48</v>
      </c>
    </row>
    <row r="200" spans="2:12" ht="35">
      <c r="C200" s="459"/>
      <c r="D200" s="459"/>
      <c r="E200" s="459"/>
      <c r="F200" s="459"/>
      <c r="G200" s="459" t="s">
        <v>170</v>
      </c>
      <c r="H200" s="460">
        <v>0.47367854451501779</v>
      </c>
      <c r="I200" s="459" t="s">
        <v>171</v>
      </c>
      <c r="J200" s="460">
        <v>0.41</v>
      </c>
      <c r="K200" s="459" t="s">
        <v>172</v>
      </c>
      <c r="L200" s="460">
        <v>0.88</v>
      </c>
    </row>
    <row r="201" spans="2:12" ht="35.5" thickBot="1">
      <c r="C201" s="459"/>
      <c r="D201" s="459"/>
      <c r="E201" s="459"/>
      <c r="F201" s="459"/>
      <c r="G201" s="459" t="s">
        <v>173</v>
      </c>
      <c r="H201" s="460">
        <v>4.49</v>
      </c>
      <c r="I201" s="459"/>
      <c r="J201" s="820" t="s">
        <v>174</v>
      </c>
      <c r="K201" s="820"/>
      <c r="L201" s="460">
        <v>23.51</v>
      </c>
    </row>
    <row r="202" spans="2:12" ht="18.5" thickTop="1">
      <c r="C202" s="461"/>
      <c r="D202" s="461"/>
      <c r="E202" s="461"/>
      <c r="F202" s="461"/>
      <c r="G202" s="461"/>
      <c r="H202" s="461"/>
      <c r="I202" s="461"/>
      <c r="J202" s="461"/>
      <c r="K202" s="461"/>
      <c r="L202" s="461"/>
    </row>
    <row r="203" spans="2:12" ht="18">
      <c r="C203" s="446" t="s">
        <v>1375</v>
      </c>
      <c r="D203" s="447" t="s">
        <v>160</v>
      </c>
      <c r="E203" s="446" t="s">
        <v>161</v>
      </c>
      <c r="F203" s="446" t="s">
        <v>162</v>
      </c>
      <c r="G203" s="816" t="s">
        <v>163</v>
      </c>
      <c r="H203" s="816"/>
      <c r="I203" s="448" t="s">
        <v>164</v>
      </c>
      <c r="J203" s="447" t="s">
        <v>158</v>
      </c>
      <c r="K203" s="447" t="s">
        <v>165</v>
      </c>
      <c r="L203" s="447" t="s">
        <v>166</v>
      </c>
    </row>
    <row r="204" spans="2:12" ht="72" customHeight="1">
      <c r="C204" s="449" t="s">
        <v>167</v>
      </c>
      <c r="D204" s="450">
        <v>94965</v>
      </c>
      <c r="E204" s="449" t="s">
        <v>181</v>
      </c>
      <c r="F204" s="449" t="s">
        <v>909</v>
      </c>
      <c r="G204" s="817" t="s">
        <v>267</v>
      </c>
      <c r="H204" s="817"/>
      <c r="I204" s="451" t="s">
        <v>189</v>
      </c>
      <c r="J204" s="452">
        <v>1</v>
      </c>
      <c r="K204" s="453">
        <v>554.51</v>
      </c>
      <c r="L204" s="453">
        <v>554.51</v>
      </c>
    </row>
    <row r="205" spans="2:12" ht="35" customHeight="1">
      <c r="C205" s="454" t="s">
        <v>1223</v>
      </c>
      <c r="D205" s="455">
        <v>88316</v>
      </c>
      <c r="E205" s="454" t="s">
        <v>181</v>
      </c>
      <c r="F205" s="454" t="s">
        <v>185</v>
      </c>
      <c r="G205" s="814" t="s">
        <v>176</v>
      </c>
      <c r="H205" s="814"/>
      <c r="I205" s="456" t="s">
        <v>182</v>
      </c>
      <c r="J205" s="457">
        <v>2.3117000000000001</v>
      </c>
      <c r="K205" s="458">
        <v>17.420000000000002</v>
      </c>
      <c r="L205" s="458">
        <v>40.26</v>
      </c>
    </row>
    <row r="206" spans="2:12" ht="52.5" customHeight="1">
      <c r="C206" s="454" t="s">
        <v>1223</v>
      </c>
      <c r="D206" s="455">
        <v>88377</v>
      </c>
      <c r="E206" s="454" t="s">
        <v>181</v>
      </c>
      <c r="F206" s="454" t="s">
        <v>901</v>
      </c>
      <c r="G206" s="814" t="s">
        <v>176</v>
      </c>
      <c r="H206" s="814"/>
      <c r="I206" s="456" t="s">
        <v>182</v>
      </c>
      <c r="J206" s="457">
        <v>1.4637</v>
      </c>
      <c r="K206" s="458">
        <v>15.75</v>
      </c>
      <c r="L206" s="458">
        <v>23.05</v>
      </c>
    </row>
    <row r="207" spans="2:12" ht="70" customHeight="1">
      <c r="C207" s="454" t="s">
        <v>1223</v>
      </c>
      <c r="D207" s="455">
        <v>88830</v>
      </c>
      <c r="E207" s="454" t="s">
        <v>181</v>
      </c>
      <c r="F207" s="454" t="s">
        <v>1102</v>
      </c>
      <c r="G207" s="814" t="s">
        <v>183</v>
      </c>
      <c r="H207" s="814"/>
      <c r="I207" s="456" t="s">
        <v>184</v>
      </c>
      <c r="J207" s="457">
        <v>0.75339999999999996</v>
      </c>
      <c r="K207" s="458">
        <v>2.11</v>
      </c>
      <c r="L207" s="458">
        <v>1.58</v>
      </c>
    </row>
    <row r="208" spans="2:12" s="194" customFormat="1" ht="70" customHeight="1">
      <c r="B208" s="230"/>
      <c r="C208" s="454" t="s">
        <v>1223</v>
      </c>
      <c r="D208" s="455">
        <v>88831</v>
      </c>
      <c r="E208" s="454" t="s">
        <v>181</v>
      </c>
      <c r="F208" s="454" t="s">
        <v>1103</v>
      </c>
      <c r="G208" s="814" t="s">
        <v>183</v>
      </c>
      <c r="H208" s="814"/>
      <c r="I208" s="456" t="s">
        <v>274</v>
      </c>
      <c r="J208" s="457">
        <v>0.71030000000000004</v>
      </c>
      <c r="K208" s="458">
        <v>0.4</v>
      </c>
      <c r="L208" s="458">
        <v>0.28000000000000003</v>
      </c>
    </row>
    <row r="209" spans="2:12" ht="35">
      <c r="C209" s="454" t="s">
        <v>177</v>
      </c>
      <c r="D209" s="455">
        <v>370</v>
      </c>
      <c r="E209" s="454" t="s">
        <v>181</v>
      </c>
      <c r="F209" s="454" t="s">
        <v>1104</v>
      </c>
      <c r="G209" s="814" t="s">
        <v>270</v>
      </c>
      <c r="H209" s="814"/>
      <c r="I209" s="456" t="s">
        <v>189</v>
      </c>
      <c r="J209" s="457">
        <v>0.72289999999999999</v>
      </c>
      <c r="K209" s="458">
        <v>127.95</v>
      </c>
      <c r="L209" s="458">
        <v>92.49</v>
      </c>
    </row>
    <row r="210" spans="2:12" ht="17.5">
      <c r="C210" s="454" t="s">
        <v>177</v>
      </c>
      <c r="D210" s="455">
        <v>1379</v>
      </c>
      <c r="E210" s="454" t="s">
        <v>181</v>
      </c>
      <c r="F210" s="454" t="s">
        <v>1105</v>
      </c>
      <c r="G210" s="814" t="s">
        <v>270</v>
      </c>
      <c r="H210" s="814"/>
      <c r="I210" s="456" t="s">
        <v>192</v>
      </c>
      <c r="J210" s="457">
        <v>362.65789999999998</v>
      </c>
      <c r="K210" s="458">
        <v>0.91</v>
      </c>
      <c r="L210" s="458">
        <v>330.01</v>
      </c>
    </row>
    <row r="211" spans="2:12" ht="35">
      <c r="C211" s="454" t="s">
        <v>177</v>
      </c>
      <c r="D211" s="455">
        <v>4721</v>
      </c>
      <c r="E211" s="454" t="s">
        <v>181</v>
      </c>
      <c r="F211" s="454" t="s">
        <v>1106</v>
      </c>
      <c r="G211" s="814" t="s">
        <v>270</v>
      </c>
      <c r="H211" s="814"/>
      <c r="I211" s="456" t="s">
        <v>189</v>
      </c>
      <c r="J211" s="457">
        <v>0.59340000000000004</v>
      </c>
      <c r="K211" s="458">
        <v>112.64</v>
      </c>
      <c r="L211" s="458">
        <v>66.84</v>
      </c>
    </row>
    <row r="212" spans="2:12" ht="35">
      <c r="C212" s="459"/>
      <c r="D212" s="459"/>
      <c r="E212" s="459"/>
      <c r="F212" s="459"/>
      <c r="G212" s="459" t="s">
        <v>170</v>
      </c>
      <c r="H212" s="460">
        <v>24.690494132845302</v>
      </c>
      <c r="I212" s="459" t="s">
        <v>171</v>
      </c>
      <c r="J212" s="460">
        <v>21.18</v>
      </c>
      <c r="K212" s="459" t="s">
        <v>172</v>
      </c>
      <c r="L212" s="460">
        <v>45.87</v>
      </c>
    </row>
    <row r="213" spans="2:12" ht="35.5" thickBot="1">
      <c r="C213" s="459"/>
      <c r="D213" s="459"/>
      <c r="E213" s="459"/>
      <c r="F213" s="459"/>
      <c r="G213" s="459" t="s">
        <v>173</v>
      </c>
      <c r="H213" s="460">
        <v>130.91</v>
      </c>
      <c r="I213" s="459"/>
      <c r="J213" s="820" t="s">
        <v>174</v>
      </c>
      <c r="K213" s="820"/>
      <c r="L213" s="460">
        <v>685.42</v>
      </c>
    </row>
    <row r="214" spans="2:12" ht="18.5" thickTop="1">
      <c r="C214" s="461"/>
      <c r="D214" s="461"/>
      <c r="E214" s="461"/>
      <c r="F214" s="461"/>
      <c r="G214" s="461"/>
      <c r="H214" s="461"/>
      <c r="I214" s="461"/>
      <c r="J214" s="461"/>
      <c r="K214" s="461"/>
      <c r="L214" s="461"/>
    </row>
    <row r="215" spans="2:12" ht="18">
      <c r="C215" s="446" t="s">
        <v>1376</v>
      </c>
      <c r="D215" s="447" t="s">
        <v>160</v>
      </c>
      <c r="E215" s="446" t="s">
        <v>161</v>
      </c>
      <c r="F215" s="446" t="s">
        <v>162</v>
      </c>
      <c r="G215" s="816" t="s">
        <v>163</v>
      </c>
      <c r="H215" s="816"/>
      <c r="I215" s="448" t="s">
        <v>164</v>
      </c>
      <c r="J215" s="447" t="s">
        <v>158</v>
      </c>
      <c r="K215" s="447" t="s">
        <v>165</v>
      </c>
      <c r="L215" s="447" t="s">
        <v>166</v>
      </c>
    </row>
    <row r="216" spans="2:12" ht="54" customHeight="1">
      <c r="C216" s="449" t="s">
        <v>167</v>
      </c>
      <c r="D216" s="450">
        <v>103670</v>
      </c>
      <c r="E216" s="449" t="s">
        <v>181</v>
      </c>
      <c r="F216" s="449" t="s">
        <v>910</v>
      </c>
      <c r="G216" s="817" t="s">
        <v>267</v>
      </c>
      <c r="H216" s="817"/>
      <c r="I216" s="451" t="s">
        <v>189</v>
      </c>
      <c r="J216" s="452">
        <v>1</v>
      </c>
      <c r="K216" s="453">
        <v>237.12</v>
      </c>
      <c r="L216" s="453">
        <v>237.12</v>
      </c>
    </row>
    <row r="217" spans="2:12" s="194" customFormat="1" ht="35" customHeight="1">
      <c r="B217" s="230"/>
      <c r="C217" s="454" t="s">
        <v>1223</v>
      </c>
      <c r="D217" s="455">
        <v>88262</v>
      </c>
      <c r="E217" s="454" t="s">
        <v>181</v>
      </c>
      <c r="F217" s="454" t="s">
        <v>268</v>
      </c>
      <c r="G217" s="814" t="s">
        <v>176</v>
      </c>
      <c r="H217" s="814"/>
      <c r="I217" s="456" t="s">
        <v>182</v>
      </c>
      <c r="J217" s="457">
        <v>2.4590000000000001</v>
      </c>
      <c r="K217" s="458">
        <v>21.48</v>
      </c>
      <c r="L217" s="458">
        <v>52.81</v>
      </c>
    </row>
    <row r="218" spans="2:12" ht="35" customHeight="1">
      <c r="C218" s="454" t="s">
        <v>1223</v>
      </c>
      <c r="D218" s="455">
        <v>88309</v>
      </c>
      <c r="E218" s="454" t="s">
        <v>181</v>
      </c>
      <c r="F218" s="454" t="s">
        <v>277</v>
      </c>
      <c r="G218" s="814" t="s">
        <v>176</v>
      </c>
      <c r="H218" s="814"/>
      <c r="I218" s="456" t="s">
        <v>182</v>
      </c>
      <c r="J218" s="457">
        <v>2.4590000000000001</v>
      </c>
      <c r="K218" s="458">
        <v>21.83</v>
      </c>
      <c r="L218" s="458">
        <v>53.67</v>
      </c>
    </row>
    <row r="219" spans="2:12" ht="35" customHeight="1">
      <c r="C219" s="454" t="s">
        <v>1223</v>
      </c>
      <c r="D219" s="455">
        <v>88316</v>
      </c>
      <c r="E219" s="454" t="s">
        <v>181</v>
      </c>
      <c r="F219" s="454" t="s">
        <v>185</v>
      </c>
      <c r="G219" s="814" t="s">
        <v>176</v>
      </c>
      <c r="H219" s="814"/>
      <c r="I219" s="456" t="s">
        <v>182</v>
      </c>
      <c r="J219" s="457">
        <v>7.3769999999999998</v>
      </c>
      <c r="K219" s="458">
        <v>17.420000000000002</v>
      </c>
      <c r="L219" s="458">
        <v>128.5</v>
      </c>
    </row>
    <row r="220" spans="2:12" ht="52.5" customHeight="1">
      <c r="C220" s="454" t="s">
        <v>1223</v>
      </c>
      <c r="D220" s="455">
        <v>90586</v>
      </c>
      <c r="E220" s="454" t="s">
        <v>181</v>
      </c>
      <c r="F220" s="454" t="s">
        <v>1107</v>
      </c>
      <c r="G220" s="814" t="s">
        <v>183</v>
      </c>
      <c r="H220" s="814"/>
      <c r="I220" s="456" t="s">
        <v>184</v>
      </c>
      <c r="J220" s="457">
        <v>1.042</v>
      </c>
      <c r="K220" s="458">
        <v>1.39</v>
      </c>
      <c r="L220" s="458">
        <v>1.44</v>
      </c>
    </row>
    <row r="221" spans="2:12" ht="52.5" customHeight="1">
      <c r="C221" s="454" t="s">
        <v>1223</v>
      </c>
      <c r="D221" s="455">
        <v>90587</v>
      </c>
      <c r="E221" s="454" t="s">
        <v>181</v>
      </c>
      <c r="F221" s="454" t="s">
        <v>1108</v>
      </c>
      <c r="G221" s="814" t="s">
        <v>183</v>
      </c>
      <c r="H221" s="814"/>
      <c r="I221" s="456" t="s">
        <v>274</v>
      </c>
      <c r="J221" s="457">
        <v>1.417</v>
      </c>
      <c r="K221" s="458">
        <v>0.5</v>
      </c>
      <c r="L221" s="458">
        <v>0.7</v>
      </c>
    </row>
    <row r="222" spans="2:12" ht="35">
      <c r="C222" s="459"/>
      <c r="D222" s="459"/>
      <c r="E222" s="459"/>
      <c r="F222" s="459"/>
      <c r="G222" s="459" t="s">
        <v>170</v>
      </c>
      <c r="H222" s="460">
        <v>93.120895683065996</v>
      </c>
      <c r="I222" s="459" t="s">
        <v>171</v>
      </c>
      <c r="J222" s="460">
        <v>79.88</v>
      </c>
      <c r="K222" s="459" t="s">
        <v>172</v>
      </c>
      <c r="L222" s="460">
        <v>173</v>
      </c>
    </row>
    <row r="223" spans="2:12" ht="35.5" thickBot="1">
      <c r="C223" s="459"/>
      <c r="D223" s="459"/>
      <c r="E223" s="459"/>
      <c r="F223" s="459"/>
      <c r="G223" s="459" t="s">
        <v>173</v>
      </c>
      <c r="H223" s="460">
        <v>55.98</v>
      </c>
      <c r="I223" s="459"/>
      <c r="J223" s="820" t="s">
        <v>174</v>
      </c>
      <c r="K223" s="820"/>
      <c r="L223" s="460">
        <v>293.10000000000002</v>
      </c>
    </row>
    <row r="224" spans="2:12" ht="18.5" thickTop="1">
      <c r="C224" s="461"/>
      <c r="D224" s="461"/>
      <c r="E224" s="461"/>
      <c r="F224" s="461"/>
      <c r="G224" s="461"/>
      <c r="H224" s="461"/>
      <c r="I224" s="461"/>
      <c r="J224" s="461"/>
      <c r="K224" s="461"/>
      <c r="L224" s="461"/>
    </row>
    <row r="225" spans="2:12" ht="18">
      <c r="C225" s="446" t="s">
        <v>1377</v>
      </c>
      <c r="D225" s="447" t="s">
        <v>160</v>
      </c>
      <c r="E225" s="446" t="s">
        <v>161</v>
      </c>
      <c r="F225" s="446" t="s">
        <v>162</v>
      </c>
      <c r="G225" s="816" t="s">
        <v>163</v>
      </c>
      <c r="H225" s="816"/>
      <c r="I225" s="448" t="s">
        <v>164</v>
      </c>
      <c r="J225" s="447" t="s">
        <v>158</v>
      </c>
      <c r="K225" s="447" t="s">
        <v>165</v>
      </c>
      <c r="L225" s="447" t="s">
        <v>166</v>
      </c>
    </row>
    <row r="226" spans="2:12" ht="36" customHeight="1">
      <c r="C226" s="449" t="s">
        <v>167</v>
      </c>
      <c r="D226" s="450">
        <v>96995</v>
      </c>
      <c r="E226" s="449" t="s">
        <v>181</v>
      </c>
      <c r="F226" s="449" t="s">
        <v>191</v>
      </c>
      <c r="G226" s="817" t="s">
        <v>282</v>
      </c>
      <c r="H226" s="817"/>
      <c r="I226" s="451" t="s">
        <v>189</v>
      </c>
      <c r="J226" s="452">
        <v>1</v>
      </c>
      <c r="K226" s="453">
        <v>41.78</v>
      </c>
      <c r="L226" s="453">
        <v>41.78</v>
      </c>
    </row>
    <row r="227" spans="2:12" ht="35" customHeight="1">
      <c r="C227" s="454" t="s">
        <v>1223</v>
      </c>
      <c r="D227" s="455">
        <v>88316</v>
      </c>
      <c r="E227" s="454" t="s">
        <v>181</v>
      </c>
      <c r="F227" s="454" t="s">
        <v>185</v>
      </c>
      <c r="G227" s="814" t="s">
        <v>176</v>
      </c>
      <c r="H227" s="814"/>
      <c r="I227" s="456" t="s">
        <v>182</v>
      </c>
      <c r="J227" s="457">
        <v>2.3986000000000001</v>
      </c>
      <c r="K227" s="458">
        <v>17.420000000000002</v>
      </c>
      <c r="L227" s="458">
        <v>41.78</v>
      </c>
    </row>
    <row r="228" spans="2:12" ht="35">
      <c r="C228" s="459"/>
      <c r="D228" s="459"/>
      <c r="E228" s="459"/>
      <c r="F228" s="459"/>
      <c r="G228" s="459" t="s">
        <v>170</v>
      </c>
      <c r="H228" s="460">
        <v>16.0189471417806</v>
      </c>
      <c r="I228" s="459" t="s">
        <v>171</v>
      </c>
      <c r="J228" s="460">
        <v>13.74</v>
      </c>
      <c r="K228" s="459" t="s">
        <v>172</v>
      </c>
      <c r="L228" s="460">
        <v>29.76</v>
      </c>
    </row>
    <row r="229" spans="2:12" ht="35.5" thickBot="1">
      <c r="C229" s="459"/>
      <c r="D229" s="459"/>
      <c r="E229" s="459"/>
      <c r="F229" s="459"/>
      <c r="G229" s="459" t="s">
        <v>173</v>
      </c>
      <c r="H229" s="460">
        <v>9.86</v>
      </c>
      <c r="I229" s="459"/>
      <c r="J229" s="820" t="s">
        <v>174</v>
      </c>
      <c r="K229" s="820"/>
      <c r="L229" s="460">
        <v>51.64</v>
      </c>
    </row>
    <row r="230" spans="2:12" s="194" customFormat="1" ht="18.5" thickTop="1">
      <c r="B230" s="230"/>
      <c r="C230" s="461"/>
      <c r="D230" s="461"/>
      <c r="E230" s="461"/>
      <c r="F230" s="461"/>
      <c r="G230" s="461"/>
      <c r="H230" s="461"/>
      <c r="I230" s="461"/>
      <c r="J230" s="461"/>
      <c r="K230" s="461"/>
      <c r="L230" s="461"/>
    </row>
    <row r="231" spans="2:12" ht="18">
      <c r="C231" s="446" t="s">
        <v>1287</v>
      </c>
      <c r="D231" s="447" t="s">
        <v>160</v>
      </c>
      <c r="E231" s="446" t="s">
        <v>161</v>
      </c>
      <c r="F231" s="446" t="s">
        <v>162</v>
      </c>
      <c r="G231" s="816" t="s">
        <v>163</v>
      </c>
      <c r="H231" s="816"/>
      <c r="I231" s="448" t="s">
        <v>164</v>
      </c>
      <c r="J231" s="447" t="s">
        <v>158</v>
      </c>
      <c r="K231" s="447" t="s">
        <v>165</v>
      </c>
      <c r="L231" s="447" t="s">
        <v>166</v>
      </c>
    </row>
    <row r="232" spans="2:12" ht="54" customHeight="1">
      <c r="C232" s="449" t="s">
        <v>167</v>
      </c>
      <c r="D232" s="450" t="s">
        <v>1059</v>
      </c>
      <c r="E232" s="449" t="s">
        <v>168</v>
      </c>
      <c r="F232" s="449" t="s">
        <v>1030</v>
      </c>
      <c r="G232" s="817" t="s">
        <v>267</v>
      </c>
      <c r="H232" s="817"/>
      <c r="I232" s="451" t="s">
        <v>180</v>
      </c>
      <c r="J232" s="452">
        <v>1</v>
      </c>
      <c r="K232" s="453">
        <v>70.5</v>
      </c>
      <c r="L232" s="453">
        <v>70.5</v>
      </c>
    </row>
    <row r="233" spans="2:12" ht="35" customHeight="1">
      <c r="C233" s="454" t="s">
        <v>1223</v>
      </c>
      <c r="D233" s="455">
        <v>88239</v>
      </c>
      <c r="E233" s="454" t="s">
        <v>181</v>
      </c>
      <c r="F233" s="454" t="s">
        <v>1087</v>
      </c>
      <c r="G233" s="814" t="s">
        <v>176</v>
      </c>
      <c r="H233" s="814"/>
      <c r="I233" s="456" t="s">
        <v>182</v>
      </c>
      <c r="J233" s="457">
        <v>0.47099999999999997</v>
      </c>
      <c r="K233" s="458">
        <v>18.309999999999999</v>
      </c>
      <c r="L233" s="458">
        <v>8.6199999999999992</v>
      </c>
    </row>
    <row r="234" spans="2:12" ht="35" customHeight="1">
      <c r="C234" s="454" t="s">
        <v>1223</v>
      </c>
      <c r="D234" s="455">
        <v>88262</v>
      </c>
      <c r="E234" s="454" t="s">
        <v>181</v>
      </c>
      <c r="F234" s="454" t="s">
        <v>268</v>
      </c>
      <c r="G234" s="814" t="s">
        <v>176</v>
      </c>
      <c r="H234" s="814"/>
      <c r="I234" s="456" t="s">
        <v>182</v>
      </c>
      <c r="J234" s="457">
        <v>1.145</v>
      </c>
      <c r="K234" s="458">
        <v>21.48</v>
      </c>
      <c r="L234" s="458">
        <v>24.59</v>
      </c>
    </row>
    <row r="235" spans="2:12" ht="52.5" customHeight="1">
      <c r="C235" s="454" t="s">
        <v>1223</v>
      </c>
      <c r="D235" s="455">
        <v>91692</v>
      </c>
      <c r="E235" s="454" t="s">
        <v>181</v>
      </c>
      <c r="F235" s="454" t="s">
        <v>1088</v>
      </c>
      <c r="G235" s="814" t="s">
        <v>183</v>
      </c>
      <c r="H235" s="814"/>
      <c r="I235" s="456" t="s">
        <v>184</v>
      </c>
      <c r="J235" s="457">
        <v>1.7000000000000001E-2</v>
      </c>
      <c r="K235" s="458">
        <v>18.190000000000001</v>
      </c>
      <c r="L235" s="458">
        <v>0.3</v>
      </c>
    </row>
    <row r="236" spans="2:12" ht="52.5" customHeight="1">
      <c r="C236" s="454" t="s">
        <v>1223</v>
      </c>
      <c r="D236" s="455">
        <v>91693</v>
      </c>
      <c r="E236" s="454" t="s">
        <v>181</v>
      </c>
      <c r="F236" s="454" t="s">
        <v>1109</v>
      </c>
      <c r="G236" s="814" t="s">
        <v>183</v>
      </c>
      <c r="H236" s="814"/>
      <c r="I236" s="456" t="s">
        <v>274</v>
      </c>
      <c r="J236" s="457">
        <v>1.4E-2</v>
      </c>
      <c r="K236" s="458">
        <v>16.690000000000001</v>
      </c>
      <c r="L236" s="458">
        <v>0.23</v>
      </c>
    </row>
    <row r="237" spans="2:12" ht="52.5">
      <c r="C237" s="454" t="s">
        <v>177</v>
      </c>
      <c r="D237" s="455">
        <v>2692</v>
      </c>
      <c r="E237" s="454" t="s">
        <v>181</v>
      </c>
      <c r="F237" s="454" t="s">
        <v>288</v>
      </c>
      <c r="G237" s="814" t="s">
        <v>270</v>
      </c>
      <c r="H237" s="814"/>
      <c r="I237" s="456" t="s">
        <v>276</v>
      </c>
      <c r="J237" s="457">
        <v>1.7000000000000001E-2</v>
      </c>
      <c r="K237" s="458">
        <v>7.52</v>
      </c>
      <c r="L237" s="458">
        <v>0.12</v>
      </c>
    </row>
    <row r="238" spans="2:12" ht="35">
      <c r="C238" s="454" t="s">
        <v>177</v>
      </c>
      <c r="D238" s="455">
        <v>4491</v>
      </c>
      <c r="E238" s="454" t="s">
        <v>181</v>
      </c>
      <c r="F238" s="454" t="s">
        <v>271</v>
      </c>
      <c r="G238" s="814" t="s">
        <v>270</v>
      </c>
      <c r="H238" s="814"/>
      <c r="I238" s="456" t="s">
        <v>188</v>
      </c>
      <c r="J238" s="457">
        <v>0.60499999999999998</v>
      </c>
      <c r="K238" s="458">
        <v>12.95</v>
      </c>
      <c r="L238" s="458">
        <v>7.83</v>
      </c>
    </row>
    <row r="239" spans="2:12" ht="35">
      <c r="C239" s="454" t="s">
        <v>177</v>
      </c>
      <c r="D239" s="455">
        <v>4517</v>
      </c>
      <c r="E239" s="454" t="s">
        <v>181</v>
      </c>
      <c r="F239" s="454" t="s">
        <v>283</v>
      </c>
      <c r="G239" s="814" t="s">
        <v>270</v>
      </c>
      <c r="H239" s="814"/>
      <c r="I239" s="456" t="s">
        <v>188</v>
      </c>
      <c r="J239" s="457">
        <v>0.56699999999999995</v>
      </c>
      <c r="K239" s="458">
        <v>4.53</v>
      </c>
      <c r="L239" s="458">
        <v>2.56</v>
      </c>
    </row>
    <row r="240" spans="2:12" ht="35">
      <c r="C240" s="454" t="s">
        <v>177</v>
      </c>
      <c r="D240" s="455">
        <v>5073</v>
      </c>
      <c r="E240" s="454" t="s">
        <v>181</v>
      </c>
      <c r="F240" s="454" t="s">
        <v>1110</v>
      </c>
      <c r="G240" s="814" t="s">
        <v>270</v>
      </c>
      <c r="H240" s="814"/>
      <c r="I240" s="456" t="s">
        <v>192</v>
      </c>
      <c r="J240" s="457">
        <v>2.5999999999999999E-2</v>
      </c>
      <c r="K240" s="458">
        <v>25.9</v>
      </c>
      <c r="L240" s="458">
        <v>0.67</v>
      </c>
    </row>
    <row r="241" spans="2:12" s="194" customFormat="1" ht="52.5">
      <c r="B241" s="230"/>
      <c r="C241" s="454" t="s">
        <v>177</v>
      </c>
      <c r="D241" s="455">
        <v>6189</v>
      </c>
      <c r="E241" s="454" t="s">
        <v>181</v>
      </c>
      <c r="F241" s="454" t="s">
        <v>1111</v>
      </c>
      <c r="G241" s="814" t="s">
        <v>270</v>
      </c>
      <c r="H241" s="814"/>
      <c r="I241" s="456" t="s">
        <v>188</v>
      </c>
      <c r="J241" s="457">
        <v>1.008</v>
      </c>
      <c r="K241" s="458">
        <v>24.33</v>
      </c>
      <c r="L241" s="458">
        <v>24.52</v>
      </c>
    </row>
    <row r="242" spans="2:12" ht="35">
      <c r="C242" s="454" t="s">
        <v>177</v>
      </c>
      <c r="D242" s="455">
        <v>40304</v>
      </c>
      <c r="E242" s="454" t="s">
        <v>181</v>
      </c>
      <c r="F242" s="454" t="s">
        <v>1112</v>
      </c>
      <c r="G242" s="814" t="s">
        <v>270</v>
      </c>
      <c r="H242" s="814"/>
      <c r="I242" s="456" t="s">
        <v>192</v>
      </c>
      <c r="J242" s="457">
        <v>3.4000000000000002E-2</v>
      </c>
      <c r="K242" s="458">
        <v>31.36</v>
      </c>
      <c r="L242" s="458">
        <v>1.06</v>
      </c>
    </row>
    <row r="243" spans="2:12" ht="35">
      <c r="C243" s="459"/>
      <c r="D243" s="459"/>
      <c r="E243" s="459"/>
      <c r="F243" s="459"/>
      <c r="G243" s="459" t="s">
        <v>170</v>
      </c>
      <c r="H243" s="460">
        <v>13.725912369469265</v>
      </c>
      <c r="I243" s="459" t="s">
        <v>171</v>
      </c>
      <c r="J243" s="460">
        <v>11.77</v>
      </c>
      <c r="K243" s="459" t="s">
        <v>172</v>
      </c>
      <c r="L243" s="460">
        <v>25.5</v>
      </c>
    </row>
    <row r="244" spans="2:12" ht="35.5" thickBot="1">
      <c r="C244" s="459"/>
      <c r="D244" s="459"/>
      <c r="E244" s="459"/>
      <c r="F244" s="459"/>
      <c r="G244" s="459" t="s">
        <v>173</v>
      </c>
      <c r="H244" s="460">
        <v>16.64</v>
      </c>
      <c r="I244" s="459"/>
      <c r="J244" s="820" t="s">
        <v>174</v>
      </c>
      <c r="K244" s="820"/>
      <c r="L244" s="460">
        <v>87.14</v>
      </c>
    </row>
    <row r="245" spans="2:12" ht="18.5" thickTop="1">
      <c r="C245" s="461"/>
      <c r="D245" s="461"/>
      <c r="E245" s="461"/>
      <c r="F245" s="461"/>
      <c r="G245" s="461"/>
      <c r="H245" s="461"/>
      <c r="I245" s="461"/>
      <c r="J245" s="461"/>
      <c r="K245" s="461"/>
      <c r="L245" s="461"/>
    </row>
    <row r="246" spans="2:12" ht="18">
      <c r="C246" s="446" t="s">
        <v>1288</v>
      </c>
      <c r="D246" s="447" t="s">
        <v>160</v>
      </c>
      <c r="E246" s="446" t="s">
        <v>161</v>
      </c>
      <c r="F246" s="446" t="s">
        <v>162</v>
      </c>
      <c r="G246" s="816" t="s">
        <v>163</v>
      </c>
      <c r="H246" s="816"/>
      <c r="I246" s="448" t="s">
        <v>164</v>
      </c>
      <c r="J246" s="447" t="s">
        <v>158</v>
      </c>
      <c r="K246" s="447" t="s">
        <v>165</v>
      </c>
      <c r="L246" s="447" t="s">
        <v>166</v>
      </c>
    </row>
    <row r="247" spans="2:12" ht="54" customHeight="1">
      <c r="C247" s="449" t="s">
        <v>167</v>
      </c>
      <c r="D247" s="450" t="s">
        <v>1225</v>
      </c>
      <c r="E247" s="449" t="s">
        <v>168</v>
      </c>
      <c r="F247" s="449" t="s">
        <v>1040</v>
      </c>
      <c r="G247" s="817" t="s">
        <v>267</v>
      </c>
      <c r="H247" s="817"/>
      <c r="I247" s="451" t="s">
        <v>188</v>
      </c>
      <c r="J247" s="452">
        <v>1</v>
      </c>
      <c r="K247" s="453">
        <v>19.02</v>
      </c>
      <c r="L247" s="453">
        <v>19.02</v>
      </c>
    </row>
    <row r="248" spans="2:12" ht="35" customHeight="1">
      <c r="C248" s="454" t="s">
        <v>1223</v>
      </c>
      <c r="D248" s="455">
        <v>88238</v>
      </c>
      <c r="E248" s="454" t="s">
        <v>181</v>
      </c>
      <c r="F248" s="454" t="s">
        <v>1094</v>
      </c>
      <c r="G248" s="814" t="s">
        <v>176</v>
      </c>
      <c r="H248" s="814"/>
      <c r="I248" s="456" t="s">
        <v>182</v>
      </c>
      <c r="J248" s="457">
        <v>8.0000000000000002E-3</v>
      </c>
      <c r="K248" s="458">
        <v>17.420000000000002</v>
      </c>
      <c r="L248" s="458">
        <v>0.13</v>
      </c>
    </row>
    <row r="249" spans="2:12" ht="35" customHeight="1">
      <c r="C249" s="454" t="s">
        <v>1223</v>
      </c>
      <c r="D249" s="455">
        <v>88245</v>
      </c>
      <c r="E249" s="454" t="s">
        <v>181</v>
      </c>
      <c r="F249" s="454" t="s">
        <v>1095</v>
      </c>
      <c r="G249" s="814" t="s">
        <v>176</v>
      </c>
      <c r="H249" s="814"/>
      <c r="I249" s="456" t="s">
        <v>182</v>
      </c>
      <c r="J249" s="457">
        <v>4.8000000000000001E-2</v>
      </c>
      <c r="K249" s="458">
        <v>21.66</v>
      </c>
      <c r="L249" s="458">
        <v>1.03</v>
      </c>
    </row>
    <row r="250" spans="2:12" ht="52.5">
      <c r="C250" s="454" t="s">
        <v>177</v>
      </c>
      <c r="D250" s="455">
        <v>39017</v>
      </c>
      <c r="E250" s="454" t="s">
        <v>181</v>
      </c>
      <c r="F250" s="454" t="s">
        <v>1097</v>
      </c>
      <c r="G250" s="814" t="s">
        <v>270</v>
      </c>
      <c r="H250" s="814"/>
      <c r="I250" s="456" t="s">
        <v>175</v>
      </c>
      <c r="J250" s="457">
        <v>0.58899999999999997</v>
      </c>
      <c r="K250" s="458">
        <v>0.22</v>
      </c>
      <c r="L250" s="458">
        <v>0.12</v>
      </c>
    </row>
    <row r="251" spans="2:12" ht="35">
      <c r="C251" s="454" t="s">
        <v>177</v>
      </c>
      <c r="D251" s="455">
        <v>43132</v>
      </c>
      <c r="E251" s="454" t="s">
        <v>181</v>
      </c>
      <c r="F251" s="454" t="s">
        <v>1098</v>
      </c>
      <c r="G251" s="814" t="s">
        <v>270</v>
      </c>
      <c r="H251" s="814"/>
      <c r="I251" s="456" t="s">
        <v>192</v>
      </c>
      <c r="J251" s="457">
        <v>1.0500000000000001E-2</v>
      </c>
      <c r="K251" s="458">
        <v>24.95</v>
      </c>
      <c r="L251" s="458">
        <v>0.26</v>
      </c>
    </row>
    <row r="252" spans="2:12" s="194" customFormat="1" ht="35">
      <c r="B252" s="230"/>
      <c r="C252" s="454" t="s">
        <v>177</v>
      </c>
      <c r="D252" s="455">
        <v>14</v>
      </c>
      <c r="E252" s="454" t="s">
        <v>168</v>
      </c>
      <c r="F252" s="454" t="s">
        <v>1113</v>
      </c>
      <c r="G252" s="814" t="s">
        <v>270</v>
      </c>
      <c r="H252" s="814"/>
      <c r="I252" s="456" t="s">
        <v>1114</v>
      </c>
      <c r="J252" s="457">
        <v>0.1666</v>
      </c>
      <c r="K252" s="458">
        <v>104.93</v>
      </c>
      <c r="L252" s="458">
        <v>17.48</v>
      </c>
    </row>
    <row r="253" spans="2:12" ht="35">
      <c r="C253" s="459"/>
      <c r="D253" s="459"/>
      <c r="E253" s="459"/>
      <c r="F253" s="459"/>
      <c r="G253" s="459" t="s">
        <v>170</v>
      </c>
      <c r="H253" s="460">
        <v>0.47367854451501779</v>
      </c>
      <c r="I253" s="459" t="s">
        <v>171</v>
      </c>
      <c r="J253" s="460">
        <v>0.41</v>
      </c>
      <c r="K253" s="459" t="s">
        <v>172</v>
      </c>
      <c r="L253" s="460">
        <v>0.88</v>
      </c>
    </row>
    <row r="254" spans="2:12" ht="35.5" thickBot="1">
      <c r="C254" s="459"/>
      <c r="D254" s="459"/>
      <c r="E254" s="459"/>
      <c r="F254" s="459"/>
      <c r="G254" s="459" t="s">
        <v>173</v>
      </c>
      <c r="H254" s="460">
        <v>4.49</v>
      </c>
      <c r="I254" s="459"/>
      <c r="J254" s="820" t="s">
        <v>174</v>
      </c>
      <c r="K254" s="820"/>
      <c r="L254" s="460">
        <v>23.51</v>
      </c>
    </row>
    <row r="255" spans="2:12" ht="18.5" thickTop="1">
      <c r="C255" s="461"/>
      <c r="D255" s="461"/>
      <c r="E255" s="461"/>
      <c r="F255" s="461"/>
      <c r="G255" s="461"/>
      <c r="H255" s="461"/>
      <c r="I255" s="461"/>
      <c r="J255" s="461"/>
      <c r="K255" s="461"/>
      <c r="L255" s="461"/>
    </row>
    <row r="256" spans="2:12" ht="18">
      <c r="C256" s="446" t="s">
        <v>1289</v>
      </c>
      <c r="D256" s="447" t="s">
        <v>160</v>
      </c>
      <c r="E256" s="446" t="s">
        <v>161</v>
      </c>
      <c r="F256" s="446" t="s">
        <v>162</v>
      </c>
      <c r="G256" s="816" t="s">
        <v>163</v>
      </c>
      <c r="H256" s="816"/>
      <c r="I256" s="448" t="s">
        <v>164</v>
      </c>
      <c r="J256" s="447" t="s">
        <v>158</v>
      </c>
      <c r="K256" s="447" t="s">
        <v>165</v>
      </c>
      <c r="L256" s="447" t="s">
        <v>166</v>
      </c>
    </row>
    <row r="257" spans="2:12" ht="72" customHeight="1">
      <c r="C257" s="449" t="s">
        <v>167</v>
      </c>
      <c r="D257" s="450">
        <v>94971</v>
      </c>
      <c r="E257" s="449" t="s">
        <v>181</v>
      </c>
      <c r="F257" s="449" t="s">
        <v>915</v>
      </c>
      <c r="G257" s="817" t="s">
        <v>267</v>
      </c>
      <c r="H257" s="817"/>
      <c r="I257" s="451" t="s">
        <v>189</v>
      </c>
      <c r="J257" s="452">
        <v>1</v>
      </c>
      <c r="K257" s="453">
        <v>551.38</v>
      </c>
      <c r="L257" s="453">
        <v>551.38</v>
      </c>
    </row>
    <row r="258" spans="2:12" ht="35" customHeight="1">
      <c r="C258" s="454" t="s">
        <v>1223</v>
      </c>
      <c r="D258" s="455">
        <v>88316</v>
      </c>
      <c r="E258" s="454" t="s">
        <v>181</v>
      </c>
      <c r="F258" s="454" t="s">
        <v>185</v>
      </c>
      <c r="G258" s="814" t="s">
        <v>176</v>
      </c>
      <c r="H258" s="814"/>
      <c r="I258" s="456" t="s">
        <v>182</v>
      </c>
      <c r="J258" s="457">
        <v>1.9792000000000001</v>
      </c>
      <c r="K258" s="458">
        <v>17.420000000000002</v>
      </c>
      <c r="L258" s="458">
        <v>34.47</v>
      </c>
    </row>
    <row r="259" spans="2:12" ht="52.5" customHeight="1">
      <c r="C259" s="454" t="s">
        <v>1223</v>
      </c>
      <c r="D259" s="455">
        <v>88377</v>
      </c>
      <c r="E259" s="454" t="s">
        <v>181</v>
      </c>
      <c r="F259" s="454" t="s">
        <v>901</v>
      </c>
      <c r="G259" s="814" t="s">
        <v>176</v>
      </c>
      <c r="H259" s="814"/>
      <c r="I259" s="456" t="s">
        <v>182</v>
      </c>
      <c r="J259" s="457">
        <v>1.2501</v>
      </c>
      <c r="K259" s="458">
        <v>15.75</v>
      </c>
      <c r="L259" s="458">
        <v>19.68</v>
      </c>
    </row>
    <row r="260" spans="2:12" ht="70" customHeight="1">
      <c r="C260" s="454" t="s">
        <v>1223</v>
      </c>
      <c r="D260" s="455">
        <v>89225</v>
      </c>
      <c r="E260" s="454" t="s">
        <v>181</v>
      </c>
      <c r="F260" s="454" t="s">
        <v>1115</v>
      </c>
      <c r="G260" s="814" t="s">
        <v>183</v>
      </c>
      <c r="H260" s="814"/>
      <c r="I260" s="456" t="s">
        <v>184</v>
      </c>
      <c r="J260" s="457">
        <v>0.64339999999999997</v>
      </c>
      <c r="K260" s="458">
        <v>5.91</v>
      </c>
      <c r="L260" s="458">
        <v>3.8</v>
      </c>
    </row>
    <row r="261" spans="2:12" ht="70" customHeight="1">
      <c r="C261" s="454" t="s">
        <v>1223</v>
      </c>
      <c r="D261" s="455">
        <v>89226</v>
      </c>
      <c r="E261" s="454" t="s">
        <v>181</v>
      </c>
      <c r="F261" s="454" t="s">
        <v>1116</v>
      </c>
      <c r="G261" s="814" t="s">
        <v>183</v>
      </c>
      <c r="H261" s="814"/>
      <c r="I261" s="456" t="s">
        <v>274</v>
      </c>
      <c r="J261" s="457">
        <v>0.60670000000000002</v>
      </c>
      <c r="K261" s="458">
        <v>1.66</v>
      </c>
      <c r="L261" s="458">
        <v>1</v>
      </c>
    </row>
    <row r="262" spans="2:12" ht="35">
      <c r="C262" s="454" t="s">
        <v>177</v>
      </c>
      <c r="D262" s="455">
        <v>370</v>
      </c>
      <c r="E262" s="454" t="s">
        <v>181</v>
      </c>
      <c r="F262" s="454" t="s">
        <v>1104</v>
      </c>
      <c r="G262" s="814" t="s">
        <v>270</v>
      </c>
      <c r="H262" s="814"/>
      <c r="I262" s="456" t="s">
        <v>189</v>
      </c>
      <c r="J262" s="457">
        <v>0.72750000000000004</v>
      </c>
      <c r="K262" s="458">
        <v>127.95</v>
      </c>
      <c r="L262" s="458">
        <v>93.08</v>
      </c>
    </row>
    <row r="263" spans="2:12" s="194" customFormat="1" ht="17.5">
      <c r="B263" s="230"/>
      <c r="C263" s="454" t="s">
        <v>177</v>
      </c>
      <c r="D263" s="455">
        <v>1379</v>
      </c>
      <c r="E263" s="454" t="s">
        <v>181</v>
      </c>
      <c r="F263" s="454" t="s">
        <v>1105</v>
      </c>
      <c r="G263" s="814" t="s">
        <v>270</v>
      </c>
      <c r="H263" s="814"/>
      <c r="I263" s="456" t="s">
        <v>192</v>
      </c>
      <c r="J263" s="457">
        <v>364.94330000000002</v>
      </c>
      <c r="K263" s="458">
        <v>0.91</v>
      </c>
      <c r="L263" s="458">
        <v>332.09</v>
      </c>
    </row>
    <row r="264" spans="2:12" ht="35">
      <c r="C264" s="454" t="s">
        <v>177</v>
      </c>
      <c r="D264" s="455">
        <v>4721</v>
      </c>
      <c r="E264" s="454" t="s">
        <v>181</v>
      </c>
      <c r="F264" s="454" t="s">
        <v>1106</v>
      </c>
      <c r="G264" s="814" t="s">
        <v>270</v>
      </c>
      <c r="H264" s="814"/>
      <c r="I264" s="456" t="s">
        <v>189</v>
      </c>
      <c r="J264" s="457">
        <v>0.59719999999999995</v>
      </c>
      <c r="K264" s="458">
        <v>112.64</v>
      </c>
      <c r="L264" s="458">
        <v>67.260000000000005</v>
      </c>
    </row>
    <row r="265" spans="2:12" ht="35">
      <c r="C265" s="459"/>
      <c r="D265" s="459"/>
      <c r="E265" s="459"/>
      <c r="F265" s="459"/>
      <c r="G265" s="459" t="s">
        <v>170</v>
      </c>
      <c r="H265" s="460">
        <v>21.121756916783291</v>
      </c>
      <c r="I265" s="459" t="s">
        <v>171</v>
      </c>
      <c r="J265" s="460">
        <v>18.12</v>
      </c>
      <c r="K265" s="459" t="s">
        <v>172</v>
      </c>
      <c r="L265" s="460">
        <v>39.24</v>
      </c>
    </row>
    <row r="266" spans="2:12" ht="35.5" thickBot="1">
      <c r="C266" s="459"/>
      <c r="D266" s="459"/>
      <c r="E266" s="459"/>
      <c r="F266" s="459"/>
      <c r="G266" s="459" t="s">
        <v>173</v>
      </c>
      <c r="H266" s="460">
        <v>130.18</v>
      </c>
      <c r="I266" s="459"/>
      <c r="J266" s="820" t="s">
        <v>174</v>
      </c>
      <c r="K266" s="820"/>
      <c r="L266" s="460">
        <v>681.56</v>
      </c>
    </row>
    <row r="267" spans="2:12" ht="18.5" thickTop="1">
      <c r="C267" s="461"/>
      <c r="D267" s="461"/>
      <c r="E267" s="461"/>
      <c r="F267" s="461"/>
      <c r="G267" s="461"/>
      <c r="H267" s="461"/>
      <c r="I267" s="461"/>
      <c r="J267" s="461"/>
      <c r="K267" s="461"/>
      <c r="L267" s="461"/>
    </row>
    <row r="268" spans="2:12" ht="18">
      <c r="C268" s="446" t="s">
        <v>1290</v>
      </c>
      <c r="D268" s="447" t="s">
        <v>160</v>
      </c>
      <c r="E268" s="446" t="s">
        <v>161</v>
      </c>
      <c r="F268" s="446" t="s">
        <v>162</v>
      </c>
      <c r="G268" s="816" t="s">
        <v>163</v>
      </c>
      <c r="H268" s="816"/>
      <c r="I268" s="448" t="s">
        <v>164</v>
      </c>
      <c r="J268" s="447" t="s">
        <v>158</v>
      </c>
      <c r="K268" s="447" t="s">
        <v>165</v>
      </c>
      <c r="L268" s="447" t="s">
        <v>166</v>
      </c>
    </row>
    <row r="269" spans="2:12" ht="54" customHeight="1">
      <c r="C269" s="449" t="s">
        <v>167</v>
      </c>
      <c r="D269" s="450">
        <v>103670</v>
      </c>
      <c r="E269" s="449" t="s">
        <v>181</v>
      </c>
      <c r="F269" s="449" t="s">
        <v>910</v>
      </c>
      <c r="G269" s="817" t="s">
        <v>267</v>
      </c>
      <c r="H269" s="817"/>
      <c r="I269" s="451" t="s">
        <v>189</v>
      </c>
      <c r="J269" s="452">
        <v>1</v>
      </c>
      <c r="K269" s="453">
        <v>237.12</v>
      </c>
      <c r="L269" s="453">
        <v>237.12</v>
      </c>
    </row>
    <row r="270" spans="2:12" ht="35" customHeight="1">
      <c r="C270" s="454" t="s">
        <v>1223</v>
      </c>
      <c r="D270" s="455">
        <v>88262</v>
      </c>
      <c r="E270" s="454" t="s">
        <v>181</v>
      </c>
      <c r="F270" s="454" t="s">
        <v>268</v>
      </c>
      <c r="G270" s="814" t="s">
        <v>176</v>
      </c>
      <c r="H270" s="814"/>
      <c r="I270" s="456" t="s">
        <v>182</v>
      </c>
      <c r="J270" s="457">
        <v>2.4590000000000001</v>
      </c>
      <c r="K270" s="458">
        <v>21.48</v>
      </c>
      <c r="L270" s="458">
        <v>52.81</v>
      </c>
    </row>
    <row r="271" spans="2:12" ht="35" customHeight="1">
      <c r="C271" s="454" t="s">
        <v>1223</v>
      </c>
      <c r="D271" s="455">
        <v>88309</v>
      </c>
      <c r="E271" s="454" t="s">
        <v>181</v>
      </c>
      <c r="F271" s="454" t="s">
        <v>277</v>
      </c>
      <c r="G271" s="814" t="s">
        <v>176</v>
      </c>
      <c r="H271" s="814"/>
      <c r="I271" s="456" t="s">
        <v>182</v>
      </c>
      <c r="J271" s="457">
        <v>2.4590000000000001</v>
      </c>
      <c r="K271" s="458">
        <v>21.83</v>
      </c>
      <c r="L271" s="458">
        <v>53.67</v>
      </c>
    </row>
    <row r="272" spans="2:12" ht="35" customHeight="1">
      <c r="C272" s="454" t="s">
        <v>1223</v>
      </c>
      <c r="D272" s="455">
        <v>88316</v>
      </c>
      <c r="E272" s="454" t="s">
        <v>181</v>
      </c>
      <c r="F272" s="454" t="s">
        <v>185</v>
      </c>
      <c r="G272" s="814" t="s">
        <v>176</v>
      </c>
      <c r="H272" s="814"/>
      <c r="I272" s="456" t="s">
        <v>182</v>
      </c>
      <c r="J272" s="457">
        <v>7.3769999999999998</v>
      </c>
      <c r="K272" s="458">
        <v>17.420000000000002</v>
      </c>
      <c r="L272" s="458">
        <v>128.5</v>
      </c>
    </row>
    <row r="273" spans="2:12" ht="52.5" customHeight="1">
      <c r="C273" s="454" t="s">
        <v>1223</v>
      </c>
      <c r="D273" s="455">
        <v>90586</v>
      </c>
      <c r="E273" s="454" t="s">
        <v>181</v>
      </c>
      <c r="F273" s="454" t="s">
        <v>1107</v>
      </c>
      <c r="G273" s="814" t="s">
        <v>183</v>
      </c>
      <c r="H273" s="814"/>
      <c r="I273" s="456" t="s">
        <v>184</v>
      </c>
      <c r="J273" s="457">
        <v>1.042</v>
      </c>
      <c r="K273" s="458">
        <v>1.39</v>
      </c>
      <c r="L273" s="458">
        <v>1.44</v>
      </c>
    </row>
    <row r="274" spans="2:12" s="194" customFormat="1" ht="52.5" customHeight="1">
      <c r="B274" s="230"/>
      <c r="C274" s="454" t="s">
        <v>1223</v>
      </c>
      <c r="D274" s="455">
        <v>90587</v>
      </c>
      <c r="E274" s="454" t="s">
        <v>181</v>
      </c>
      <c r="F274" s="454" t="s">
        <v>1108</v>
      </c>
      <c r="G274" s="814" t="s">
        <v>183</v>
      </c>
      <c r="H274" s="814"/>
      <c r="I274" s="456" t="s">
        <v>274</v>
      </c>
      <c r="J274" s="457">
        <v>1.417</v>
      </c>
      <c r="K274" s="458">
        <v>0.5</v>
      </c>
      <c r="L274" s="458">
        <v>0.7</v>
      </c>
    </row>
    <row r="275" spans="2:12" ht="35">
      <c r="C275" s="459"/>
      <c r="D275" s="459"/>
      <c r="E275" s="459"/>
      <c r="F275" s="459"/>
      <c r="G275" s="459" t="s">
        <v>170</v>
      </c>
      <c r="H275" s="460">
        <v>93.120895683065996</v>
      </c>
      <c r="I275" s="459" t="s">
        <v>171</v>
      </c>
      <c r="J275" s="460">
        <v>79.88</v>
      </c>
      <c r="K275" s="459" t="s">
        <v>172</v>
      </c>
      <c r="L275" s="460">
        <v>173</v>
      </c>
    </row>
    <row r="276" spans="2:12" ht="35.5" thickBot="1">
      <c r="C276" s="459"/>
      <c r="D276" s="459"/>
      <c r="E276" s="459"/>
      <c r="F276" s="459"/>
      <c r="G276" s="459" t="s">
        <v>173</v>
      </c>
      <c r="H276" s="460">
        <v>55.98</v>
      </c>
      <c r="I276" s="459"/>
      <c r="J276" s="820" t="s">
        <v>174</v>
      </c>
      <c r="K276" s="820"/>
      <c r="L276" s="460">
        <v>293.10000000000002</v>
      </c>
    </row>
    <row r="277" spans="2:12" ht="18.5" thickTop="1">
      <c r="C277" s="461"/>
      <c r="D277" s="461"/>
      <c r="E277" s="461"/>
      <c r="F277" s="461"/>
      <c r="G277" s="461"/>
      <c r="H277" s="461"/>
      <c r="I277" s="461"/>
      <c r="J277" s="461"/>
      <c r="K277" s="461"/>
      <c r="L277" s="461"/>
    </row>
    <row r="278" spans="2:12" ht="18">
      <c r="C278" s="446" t="s">
        <v>1291</v>
      </c>
      <c r="D278" s="447" t="s">
        <v>160</v>
      </c>
      <c r="E278" s="446" t="s">
        <v>161</v>
      </c>
      <c r="F278" s="446" t="s">
        <v>162</v>
      </c>
      <c r="G278" s="816" t="s">
        <v>163</v>
      </c>
      <c r="H278" s="816"/>
      <c r="I278" s="448" t="s">
        <v>164</v>
      </c>
      <c r="J278" s="447" t="s">
        <v>158</v>
      </c>
      <c r="K278" s="447" t="s">
        <v>165</v>
      </c>
      <c r="L278" s="447" t="s">
        <v>166</v>
      </c>
    </row>
    <row r="279" spans="2:12" ht="36" customHeight="1">
      <c r="C279" s="449" t="s">
        <v>167</v>
      </c>
      <c r="D279" s="450" t="s">
        <v>1060</v>
      </c>
      <c r="E279" s="449" t="s">
        <v>168</v>
      </c>
      <c r="F279" s="449" t="s">
        <v>1031</v>
      </c>
      <c r="G279" s="817" t="s">
        <v>267</v>
      </c>
      <c r="H279" s="817"/>
      <c r="I279" s="451" t="s">
        <v>180</v>
      </c>
      <c r="J279" s="452">
        <v>1</v>
      </c>
      <c r="K279" s="453">
        <v>94.18</v>
      </c>
      <c r="L279" s="453">
        <v>94.18</v>
      </c>
    </row>
    <row r="280" spans="2:12" ht="35" customHeight="1">
      <c r="C280" s="454" t="s">
        <v>1223</v>
      </c>
      <c r="D280" s="455">
        <v>88239</v>
      </c>
      <c r="E280" s="454" t="s">
        <v>181</v>
      </c>
      <c r="F280" s="454" t="s">
        <v>1087</v>
      </c>
      <c r="G280" s="814" t="s">
        <v>176</v>
      </c>
      <c r="H280" s="814"/>
      <c r="I280" s="456" t="s">
        <v>182</v>
      </c>
      <c r="J280" s="457">
        <v>0.17899999999999999</v>
      </c>
      <c r="K280" s="458">
        <v>18.309999999999999</v>
      </c>
      <c r="L280" s="458">
        <v>3.27</v>
      </c>
    </row>
    <row r="281" spans="2:12" ht="35" customHeight="1">
      <c r="C281" s="454" t="s">
        <v>1223</v>
      </c>
      <c r="D281" s="455">
        <v>88262</v>
      </c>
      <c r="E281" s="454" t="s">
        <v>181</v>
      </c>
      <c r="F281" s="454" t="s">
        <v>268</v>
      </c>
      <c r="G281" s="814" t="s">
        <v>176</v>
      </c>
      <c r="H281" s="814"/>
      <c r="I281" s="456" t="s">
        <v>182</v>
      </c>
      <c r="J281" s="457">
        <v>0.79200000000000004</v>
      </c>
      <c r="K281" s="458">
        <v>21.48</v>
      </c>
      <c r="L281" s="458">
        <v>17.010000000000002</v>
      </c>
    </row>
    <row r="282" spans="2:12" ht="52.5" customHeight="1">
      <c r="C282" s="454" t="s">
        <v>1223</v>
      </c>
      <c r="D282" s="455">
        <v>91692</v>
      </c>
      <c r="E282" s="454" t="s">
        <v>181</v>
      </c>
      <c r="F282" s="454" t="s">
        <v>1088</v>
      </c>
      <c r="G282" s="814" t="s">
        <v>183</v>
      </c>
      <c r="H282" s="814"/>
      <c r="I282" s="456" t="s">
        <v>184</v>
      </c>
      <c r="J282" s="457">
        <v>5.6000000000000001E-2</v>
      </c>
      <c r="K282" s="458">
        <v>18.190000000000001</v>
      </c>
      <c r="L282" s="458">
        <v>1.01</v>
      </c>
    </row>
    <row r="283" spans="2:12" ht="35">
      <c r="C283" s="454" t="s">
        <v>177</v>
      </c>
      <c r="D283" s="455">
        <v>4517</v>
      </c>
      <c r="E283" s="454" t="s">
        <v>181</v>
      </c>
      <c r="F283" s="454" t="s">
        <v>283</v>
      </c>
      <c r="G283" s="814" t="s">
        <v>270</v>
      </c>
      <c r="H283" s="814"/>
      <c r="I283" s="456" t="s">
        <v>188</v>
      </c>
      <c r="J283" s="457">
        <v>2.2280000000000002</v>
      </c>
      <c r="K283" s="458">
        <v>4.53</v>
      </c>
      <c r="L283" s="458">
        <v>10.09</v>
      </c>
    </row>
    <row r="284" spans="2:12" ht="35">
      <c r="C284" s="454" t="s">
        <v>177</v>
      </c>
      <c r="D284" s="455">
        <v>5068</v>
      </c>
      <c r="E284" s="454" t="s">
        <v>181</v>
      </c>
      <c r="F284" s="454" t="s">
        <v>1091</v>
      </c>
      <c r="G284" s="814" t="s">
        <v>270</v>
      </c>
      <c r="H284" s="814"/>
      <c r="I284" s="456" t="s">
        <v>192</v>
      </c>
      <c r="J284" s="457">
        <v>0.128</v>
      </c>
      <c r="K284" s="458">
        <v>25.41</v>
      </c>
      <c r="L284" s="458">
        <v>3.25</v>
      </c>
    </row>
    <row r="285" spans="2:12" s="194" customFormat="1" ht="52.5">
      <c r="B285" s="230"/>
      <c r="C285" s="454" t="s">
        <v>177</v>
      </c>
      <c r="D285" s="455">
        <v>6189</v>
      </c>
      <c r="E285" s="454" t="s">
        <v>181</v>
      </c>
      <c r="F285" s="454" t="s">
        <v>1111</v>
      </c>
      <c r="G285" s="814" t="s">
        <v>270</v>
      </c>
      <c r="H285" s="814"/>
      <c r="I285" s="456" t="s">
        <v>188</v>
      </c>
      <c r="J285" s="457">
        <v>2.448</v>
      </c>
      <c r="K285" s="458">
        <v>24.33</v>
      </c>
      <c r="L285" s="458">
        <v>59.55</v>
      </c>
    </row>
    <row r="286" spans="2:12" ht="35">
      <c r="C286" s="459"/>
      <c r="D286" s="459"/>
      <c r="E286" s="459"/>
      <c r="F286" s="459"/>
      <c r="G286" s="459" t="s">
        <v>170</v>
      </c>
      <c r="H286" s="460">
        <v>8.6823124125309512</v>
      </c>
      <c r="I286" s="459" t="s">
        <v>171</v>
      </c>
      <c r="J286" s="460">
        <v>7.45</v>
      </c>
      <c r="K286" s="459" t="s">
        <v>172</v>
      </c>
      <c r="L286" s="460">
        <v>16.13</v>
      </c>
    </row>
    <row r="287" spans="2:12" ht="35.5" thickBot="1">
      <c r="C287" s="459"/>
      <c r="D287" s="459"/>
      <c r="E287" s="459"/>
      <c r="F287" s="459"/>
      <c r="G287" s="459" t="s">
        <v>173</v>
      </c>
      <c r="H287" s="460">
        <v>22.23</v>
      </c>
      <c r="I287" s="459"/>
      <c r="J287" s="820" t="s">
        <v>174</v>
      </c>
      <c r="K287" s="820"/>
      <c r="L287" s="460">
        <v>116.41</v>
      </c>
    </row>
    <row r="288" spans="2:12" ht="18.5" thickTop="1">
      <c r="C288" s="461"/>
      <c r="D288" s="461"/>
      <c r="E288" s="461"/>
      <c r="F288" s="461"/>
      <c r="G288" s="461"/>
      <c r="H288" s="461"/>
      <c r="I288" s="461"/>
      <c r="J288" s="461"/>
      <c r="K288" s="461"/>
      <c r="L288" s="461"/>
    </row>
    <row r="289" spans="2:12" ht="18">
      <c r="C289" s="446" t="s">
        <v>1292</v>
      </c>
      <c r="D289" s="447" t="s">
        <v>160</v>
      </c>
      <c r="E289" s="446" t="s">
        <v>161</v>
      </c>
      <c r="F289" s="446" t="s">
        <v>162</v>
      </c>
      <c r="G289" s="816" t="s">
        <v>163</v>
      </c>
      <c r="H289" s="816"/>
      <c r="I289" s="448" t="s">
        <v>164</v>
      </c>
      <c r="J289" s="447" t="s">
        <v>158</v>
      </c>
      <c r="K289" s="447" t="s">
        <v>165</v>
      </c>
      <c r="L289" s="447" t="s">
        <v>166</v>
      </c>
    </row>
    <row r="290" spans="2:12" ht="54" customHeight="1">
      <c r="C290" s="449" t="s">
        <v>167</v>
      </c>
      <c r="D290" s="450" t="s">
        <v>1225</v>
      </c>
      <c r="E290" s="449" t="s">
        <v>168</v>
      </c>
      <c r="F290" s="449" t="s">
        <v>1040</v>
      </c>
      <c r="G290" s="817" t="s">
        <v>267</v>
      </c>
      <c r="H290" s="817"/>
      <c r="I290" s="451" t="s">
        <v>188</v>
      </c>
      <c r="J290" s="452">
        <v>1</v>
      </c>
      <c r="K290" s="453">
        <v>19.02</v>
      </c>
      <c r="L290" s="453">
        <v>19.02</v>
      </c>
    </row>
    <row r="291" spans="2:12" ht="35" customHeight="1">
      <c r="C291" s="454" t="s">
        <v>1223</v>
      </c>
      <c r="D291" s="455">
        <v>88238</v>
      </c>
      <c r="E291" s="454" t="s">
        <v>181</v>
      </c>
      <c r="F291" s="454" t="s">
        <v>1094</v>
      </c>
      <c r="G291" s="814" t="s">
        <v>176</v>
      </c>
      <c r="H291" s="814"/>
      <c r="I291" s="456" t="s">
        <v>182</v>
      </c>
      <c r="J291" s="457">
        <v>8.0000000000000002E-3</v>
      </c>
      <c r="K291" s="458">
        <v>17.420000000000002</v>
      </c>
      <c r="L291" s="458">
        <v>0.13</v>
      </c>
    </row>
    <row r="292" spans="2:12" ht="35" customHeight="1">
      <c r="C292" s="454" t="s">
        <v>1223</v>
      </c>
      <c r="D292" s="455">
        <v>88245</v>
      </c>
      <c r="E292" s="454" t="s">
        <v>181</v>
      </c>
      <c r="F292" s="454" t="s">
        <v>1095</v>
      </c>
      <c r="G292" s="814" t="s">
        <v>176</v>
      </c>
      <c r="H292" s="814"/>
      <c r="I292" s="456" t="s">
        <v>182</v>
      </c>
      <c r="J292" s="457">
        <v>4.8000000000000001E-2</v>
      </c>
      <c r="K292" s="458">
        <v>21.66</v>
      </c>
      <c r="L292" s="458">
        <v>1.03</v>
      </c>
    </row>
    <row r="293" spans="2:12" ht="52.5">
      <c r="C293" s="454" t="s">
        <v>177</v>
      </c>
      <c r="D293" s="455">
        <v>39017</v>
      </c>
      <c r="E293" s="454" t="s">
        <v>181</v>
      </c>
      <c r="F293" s="454" t="s">
        <v>1097</v>
      </c>
      <c r="G293" s="814" t="s">
        <v>270</v>
      </c>
      <c r="H293" s="814"/>
      <c r="I293" s="456" t="s">
        <v>175</v>
      </c>
      <c r="J293" s="457">
        <v>0.58899999999999997</v>
      </c>
      <c r="K293" s="458">
        <v>0.22</v>
      </c>
      <c r="L293" s="458">
        <v>0.12</v>
      </c>
    </row>
    <row r="294" spans="2:12" ht="35">
      <c r="C294" s="454" t="s">
        <v>177</v>
      </c>
      <c r="D294" s="455">
        <v>43132</v>
      </c>
      <c r="E294" s="454" t="s">
        <v>181</v>
      </c>
      <c r="F294" s="454" t="s">
        <v>1098</v>
      </c>
      <c r="G294" s="814" t="s">
        <v>270</v>
      </c>
      <c r="H294" s="814"/>
      <c r="I294" s="456" t="s">
        <v>192</v>
      </c>
      <c r="J294" s="457">
        <v>1.0500000000000001E-2</v>
      </c>
      <c r="K294" s="458">
        <v>24.95</v>
      </c>
      <c r="L294" s="458">
        <v>0.26</v>
      </c>
    </row>
    <row r="295" spans="2:12" ht="35">
      <c r="C295" s="454" t="s">
        <v>177</v>
      </c>
      <c r="D295" s="455">
        <v>14</v>
      </c>
      <c r="E295" s="454" t="s">
        <v>168</v>
      </c>
      <c r="F295" s="454" t="s">
        <v>1113</v>
      </c>
      <c r="G295" s="814" t="s">
        <v>270</v>
      </c>
      <c r="H295" s="814"/>
      <c r="I295" s="456" t="s">
        <v>1114</v>
      </c>
      <c r="J295" s="457">
        <v>0.1666</v>
      </c>
      <c r="K295" s="458">
        <v>104.93</v>
      </c>
      <c r="L295" s="458">
        <v>17.48</v>
      </c>
    </row>
    <row r="296" spans="2:12" ht="35">
      <c r="C296" s="459"/>
      <c r="D296" s="459"/>
      <c r="E296" s="459"/>
      <c r="F296" s="459"/>
      <c r="G296" s="459" t="s">
        <v>170</v>
      </c>
      <c r="H296" s="460">
        <v>0.47367854451501779</v>
      </c>
      <c r="I296" s="459" t="s">
        <v>171</v>
      </c>
      <c r="J296" s="460">
        <v>0.41</v>
      </c>
      <c r="K296" s="459" t="s">
        <v>172</v>
      </c>
      <c r="L296" s="460">
        <v>0.88</v>
      </c>
    </row>
    <row r="297" spans="2:12" ht="35.5" thickBot="1">
      <c r="C297" s="459"/>
      <c r="D297" s="459"/>
      <c r="E297" s="459"/>
      <c r="F297" s="459"/>
      <c r="G297" s="459" t="s">
        <v>173</v>
      </c>
      <c r="H297" s="460">
        <v>4.49</v>
      </c>
      <c r="I297" s="459"/>
      <c r="J297" s="820" t="s">
        <v>174</v>
      </c>
      <c r="K297" s="820"/>
      <c r="L297" s="460">
        <v>23.51</v>
      </c>
    </row>
    <row r="298" spans="2:12" ht="18.5" thickTop="1">
      <c r="C298" s="461"/>
      <c r="D298" s="461"/>
      <c r="E298" s="461"/>
      <c r="F298" s="461"/>
      <c r="G298" s="461"/>
      <c r="H298" s="461"/>
      <c r="I298" s="461"/>
      <c r="J298" s="461"/>
      <c r="K298" s="461"/>
      <c r="L298" s="461"/>
    </row>
    <row r="299" spans="2:12" s="194" customFormat="1" ht="18">
      <c r="B299" s="230"/>
      <c r="C299" s="446" t="s">
        <v>1293</v>
      </c>
      <c r="D299" s="447" t="s">
        <v>160</v>
      </c>
      <c r="E299" s="446" t="s">
        <v>161</v>
      </c>
      <c r="F299" s="446" t="s">
        <v>162</v>
      </c>
      <c r="G299" s="816" t="s">
        <v>163</v>
      </c>
      <c r="H299" s="816"/>
      <c r="I299" s="448" t="s">
        <v>164</v>
      </c>
      <c r="J299" s="447" t="s">
        <v>158</v>
      </c>
      <c r="K299" s="447" t="s">
        <v>165</v>
      </c>
      <c r="L299" s="447" t="s">
        <v>166</v>
      </c>
    </row>
    <row r="300" spans="2:12" ht="72" customHeight="1">
      <c r="C300" s="449" t="s">
        <v>167</v>
      </c>
      <c r="D300" s="450">
        <v>94971</v>
      </c>
      <c r="E300" s="449" t="s">
        <v>181</v>
      </c>
      <c r="F300" s="449" t="s">
        <v>915</v>
      </c>
      <c r="G300" s="817" t="s">
        <v>267</v>
      </c>
      <c r="H300" s="817"/>
      <c r="I300" s="451" t="s">
        <v>189</v>
      </c>
      <c r="J300" s="452">
        <v>1</v>
      </c>
      <c r="K300" s="453">
        <v>551.38</v>
      </c>
      <c r="L300" s="453">
        <v>551.38</v>
      </c>
    </row>
    <row r="301" spans="2:12" ht="35" customHeight="1">
      <c r="C301" s="454" t="s">
        <v>1223</v>
      </c>
      <c r="D301" s="455">
        <v>88316</v>
      </c>
      <c r="E301" s="454" t="s">
        <v>181</v>
      </c>
      <c r="F301" s="454" t="s">
        <v>185</v>
      </c>
      <c r="G301" s="814" t="s">
        <v>176</v>
      </c>
      <c r="H301" s="814"/>
      <c r="I301" s="456" t="s">
        <v>182</v>
      </c>
      <c r="J301" s="457">
        <v>1.9792000000000001</v>
      </c>
      <c r="K301" s="458">
        <v>17.420000000000002</v>
      </c>
      <c r="L301" s="458">
        <v>34.47</v>
      </c>
    </row>
    <row r="302" spans="2:12" ht="52.5" customHeight="1">
      <c r="C302" s="454" t="s">
        <v>1223</v>
      </c>
      <c r="D302" s="455">
        <v>88377</v>
      </c>
      <c r="E302" s="454" t="s">
        <v>181</v>
      </c>
      <c r="F302" s="454" t="s">
        <v>901</v>
      </c>
      <c r="G302" s="814" t="s">
        <v>176</v>
      </c>
      <c r="H302" s="814"/>
      <c r="I302" s="456" t="s">
        <v>182</v>
      </c>
      <c r="J302" s="457">
        <v>1.2501</v>
      </c>
      <c r="K302" s="458">
        <v>15.75</v>
      </c>
      <c r="L302" s="458">
        <v>19.68</v>
      </c>
    </row>
    <row r="303" spans="2:12" ht="70" customHeight="1">
      <c r="C303" s="454" t="s">
        <v>1223</v>
      </c>
      <c r="D303" s="455">
        <v>89225</v>
      </c>
      <c r="E303" s="454" t="s">
        <v>181</v>
      </c>
      <c r="F303" s="454" t="s">
        <v>1115</v>
      </c>
      <c r="G303" s="814" t="s">
        <v>183</v>
      </c>
      <c r="H303" s="814"/>
      <c r="I303" s="456" t="s">
        <v>184</v>
      </c>
      <c r="J303" s="457">
        <v>0.64339999999999997</v>
      </c>
      <c r="K303" s="458">
        <v>5.91</v>
      </c>
      <c r="L303" s="458">
        <v>3.8</v>
      </c>
    </row>
    <row r="304" spans="2:12" ht="70" customHeight="1">
      <c r="C304" s="454" t="s">
        <v>1223</v>
      </c>
      <c r="D304" s="455">
        <v>89226</v>
      </c>
      <c r="E304" s="454" t="s">
        <v>181</v>
      </c>
      <c r="F304" s="454" t="s">
        <v>1116</v>
      </c>
      <c r="G304" s="814" t="s">
        <v>183</v>
      </c>
      <c r="H304" s="814"/>
      <c r="I304" s="456" t="s">
        <v>274</v>
      </c>
      <c r="J304" s="457">
        <v>0.60670000000000002</v>
      </c>
      <c r="K304" s="458">
        <v>1.66</v>
      </c>
      <c r="L304" s="458">
        <v>1</v>
      </c>
    </row>
    <row r="305" spans="2:12" ht="35">
      <c r="C305" s="454" t="s">
        <v>177</v>
      </c>
      <c r="D305" s="455">
        <v>370</v>
      </c>
      <c r="E305" s="454" t="s">
        <v>181</v>
      </c>
      <c r="F305" s="454" t="s">
        <v>1104</v>
      </c>
      <c r="G305" s="814" t="s">
        <v>270</v>
      </c>
      <c r="H305" s="814"/>
      <c r="I305" s="456" t="s">
        <v>189</v>
      </c>
      <c r="J305" s="457">
        <v>0.72750000000000004</v>
      </c>
      <c r="K305" s="458">
        <v>127.95</v>
      </c>
      <c r="L305" s="458">
        <v>93.08</v>
      </c>
    </row>
    <row r="306" spans="2:12" ht="17.5">
      <c r="C306" s="454" t="s">
        <v>177</v>
      </c>
      <c r="D306" s="455">
        <v>1379</v>
      </c>
      <c r="E306" s="454" t="s">
        <v>181</v>
      </c>
      <c r="F306" s="454" t="s">
        <v>1105</v>
      </c>
      <c r="G306" s="814" t="s">
        <v>270</v>
      </c>
      <c r="H306" s="814"/>
      <c r="I306" s="456" t="s">
        <v>192</v>
      </c>
      <c r="J306" s="457">
        <v>364.94330000000002</v>
      </c>
      <c r="K306" s="458">
        <v>0.91</v>
      </c>
      <c r="L306" s="458">
        <v>332.09</v>
      </c>
    </row>
    <row r="307" spans="2:12" ht="35">
      <c r="C307" s="454" t="s">
        <v>177</v>
      </c>
      <c r="D307" s="455">
        <v>4721</v>
      </c>
      <c r="E307" s="454" t="s">
        <v>181</v>
      </c>
      <c r="F307" s="454" t="s">
        <v>1106</v>
      </c>
      <c r="G307" s="814" t="s">
        <v>270</v>
      </c>
      <c r="H307" s="814"/>
      <c r="I307" s="456" t="s">
        <v>189</v>
      </c>
      <c r="J307" s="457">
        <v>0.59719999999999995</v>
      </c>
      <c r="K307" s="458">
        <v>112.64</v>
      </c>
      <c r="L307" s="458">
        <v>67.260000000000005</v>
      </c>
    </row>
    <row r="308" spans="2:12" ht="35">
      <c r="C308" s="459"/>
      <c r="D308" s="459"/>
      <c r="E308" s="459"/>
      <c r="F308" s="459"/>
      <c r="G308" s="459" t="s">
        <v>170</v>
      </c>
      <c r="H308" s="460">
        <v>21.121756916783291</v>
      </c>
      <c r="I308" s="459" t="s">
        <v>171</v>
      </c>
      <c r="J308" s="460">
        <v>18.12</v>
      </c>
      <c r="K308" s="459" t="s">
        <v>172</v>
      </c>
      <c r="L308" s="460">
        <v>39.24</v>
      </c>
    </row>
    <row r="309" spans="2:12" ht="35.5" thickBot="1">
      <c r="C309" s="459"/>
      <c r="D309" s="459"/>
      <c r="E309" s="459"/>
      <c r="F309" s="459"/>
      <c r="G309" s="459" t="s">
        <v>173</v>
      </c>
      <c r="H309" s="460">
        <v>130.18</v>
      </c>
      <c r="I309" s="459"/>
      <c r="J309" s="820" t="s">
        <v>174</v>
      </c>
      <c r="K309" s="820"/>
      <c r="L309" s="460">
        <v>681.56</v>
      </c>
    </row>
    <row r="310" spans="2:12" ht="18.5" thickTop="1">
      <c r="C310" s="461"/>
      <c r="D310" s="461"/>
      <c r="E310" s="461"/>
      <c r="F310" s="461"/>
      <c r="G310" s="461"/>
      <c r="H310" s="461"/>
      <c r="I310" s="461"/>
      <c r="J310" s="461"/>
      <c r="K310" s="461"/>
      <c r="L310" s="461"/>
    </row>
    <row r="311" spans="2:12" ht="18">
      <c r="C311" s="446" t="s">
        <v>1294</v>
      </c>
      <c r="D311" s="447" t="s">
        <v>160</v>
      </c>
      <c r="E311" s="446" t="s">
        <v>161</v>
      </c>
      <c r="F311" s="446" t="s">
        <v>162</v>
      </c>
      <c r="G311" s="816" t="s">
        <v>163</v>
      </c>
      <c r="H311" s="816"/>
      <c r="I311" s="448" t="s">
        <v>164</v>
      </c>
      <c r="J311" s="447" t="s">
        <v>158</v>
      </c>
      <c r="K311" s="447" t="s">
        <v>165</v>
      </c>
      <c r="L311" s="447" t="s">
        <v>166</v>
      </c>
    </row>
    <row r="312" spans="2:12" s="194" customFormat="1" ht="54" customHeight="1">
      <c r="B312" s="230"/>
      <c r="C312" s="449" t="s">
        <v>167</v>
      </c>
      <c r="D312" s="450">
        <v>103670</v>
      </c>
      <c r="E312" s="449" t="s">
        <v>181</v>
      </c>
      <c r="F312" s="449" t="s">
        <v>910</v>
      </c>
      <c r="G312" s="817" t="s">
        <v>267</v>
      </c>
      <c r="H312" s="817"/>
      <c r="I312" s="451" t="s">
        <v>189</v>
      </c>
      <c r="J312" s="452">
        <v>1</v>
      </c>
      <c r="K312" s="453">
        <v>237.12</v>
      </c>
      <c r="L312" s="453">
        <v>237.12</v>
      </c>
    </row>
    <row r="313" spans="2:12" ht="35" customHeight="1">
      <c r="C313" s="454" t="s">
        <v>1223</v>
      </c>
      <c r="D313" s="455">
        <v>88262</v>
      </c>
      <c r="E313" s="454" t="s">
        <v>181</v>
      </c>
      <c r="F313" s="454" t="s">
        <v>268</v>
      </c>
      <c r="G313" s="814" t="s">
        <v>176</v>
      </c>
      <c r="H313" s="814"/>
      <c r="I313" s="456" t="s">
        <v>182</v>
      </c>
      <c r="J313" s="457">
        <v>2.4590000000000001</v>
      </c>
      <c r="K313" s="458">
        <v>21.48</v>
      </c>
      <c r="L313" s="458">
        <v>52.81</v>
      </c>
    </row>
    <row r="314" spans="2:12" ht="35" customHeight="1">
      <c r="C314" s="454" t="s">
        <v>1223</v>
      </c>
      <c r="D314" s="455">
        <v>88309</v>
      </c>
      <c r="E314" s="454" t="s">
        <v>181</v>
      </c>
      <c r="F314" s="454" t="s">
        <v>277</v>
      </c>
      <c r="G314" s="814" t="s">
        <v>176</v>
      </c>
      <c r="H314" s="814"/>
      <c r="I314" s="456" t="s">
        <v>182</v>
      </c>
      <c r="J314" s="457">
        <v>2.4590000000000001</v>
      </c>
      <c r="K314" s="458">
        <v>21.83</v>
      </c>
      <c r="L314" s="458">
        <v>53.67</v>
      </c>
    </row>
    <row r="315" spans="2:12" ht="35" customHeight="1">
      <c r="C315" s="454" t="s">
        <v>1223</v>
      </c>
      <c r="D315" s="455">
        <v>88316</v>
      </c>
      <c r="E315" s="454" t="s">
        <v>181</v>
      </c>
      <c r="F315" s="454" t="s">
        <v>185</v>
      </c>
      <c r="G315" s="814" t="s">
        <v>176</v>
      </c>
      <c r="H315" s="814"/>
      <c r="I315" s="456" t="s">
        <v>182</v>
      </c>
      <c r="J315" s="457">
        <v>7.3769999999999998</v>
      </c>
      <c r="K315" s="458">
        <v>17.420000000000002</v>
      </c>
      <c r="L315" s="458">
        <v>128.5</v>
      </c>
    </row>
    <row r="316" spans="2:12" ht="52.5" customHeight="1">
      <c r="C316" s="454" t="s">
        <v>1223</v>
      </c>
      <c r="D316" s="455">
        <v>90586</v>
      </c>
      <c r="E316" s="454" t="s">
        <v>181</v>
      </c>
      <c r="F316" s="454" t="s">
        <v>1107</v>
      </c>
      <c r="G316" s="814" t="s">
        <v>183</v>
      </c>
      <c r="H316" s="814"/>
      <c r="I316" s="456" t="s">
        <v>184</v>
      </c>
      <c r="J316" s="457">
        <v>1.042</v>
      </c>
      <c r="K316" s="458">
        <v>1.39</v>
      </c>
      <c r="L316" s="458">
        <v>1.44</v>
      </c>
    </row>
    <row r="317" spans="2:12" ht="52.5" customHeight="1">
      <c r="C317" s="454" t="s">
        <v>1223</v>
      </c>
      <c r="D317" s="455">
        <v>90587</v>
      </c>
      <c r="E317" s="454" t="s">
        <v>181</v>
      </c>
      <c r="F317" s="454" t="s">
        <v>1108</v>
      </c>
      <c r="G317" s="814" t="s">
        <v>183</v>
      </c>
      <c r="H317" s="814"/>
      <c r="I317" s="456" t="s">
        <v>274</v>
      </c>
      <c r="J317" s="457">
        <v>1.417</v>
      </c>
      <c r="K317" s="458">
        <v>0.5</v>
      </c>
      <c r="L317" s="458">
        <v>0.7</v>
      </c>
    </row>
    <row r="318" spans="2:12" ht="35">
      <c r="C318" s="459"/>
      <c r="D318" s="459"/>
      <c r="E318" s="459"/>
      <c r="F318" s="459"/>
      <c r="G318" s="459" t="s">
        <v>170</v>
      </c>
      <c r="H318" s="460">
        <v>93.120895683065996</v>
      </c>
      <c r="I318" s="459" t="s">
        <v>171</v>
      </c>
      <c r="J318" s="460">
        <v>79.88</v>
      </c>
      <c r="K318" s="459" t="s">
        <v>172</v>
      </c>
      <c r="L318" s="460">
        <v>173</v>
      </c>
    </row>
    <row r="319" spans="2:12" ht="35.5" thickBot="1">
      <c r="C319" s="459"/>
      <c r="D319" s="459"/>
      <c r="E319" s="459"/>
      <c r="F319" s="459"/>
      <c r="G319" s="459" t="s">
        <v>173</v>
      </c>
      <c r="H319" s="460">
        <v>55.98</v>
      </c>
      <c r="I319" s="459"/>
      <c r="J319" s="820" t="s">
        <v>174</v>
      </c>
      <c r="K319" s="820"/>
      <c r="L319" s="460">
        <v>293.10000000000002</v>
      </c>
    </row>
    <row r="320" spans="2:12" ht="18.5" thickTop="1">
      <c r="C320" s="461"/>
      <c r="D320" s="461"/>
      <c r="E320" s="461"/>
      <c r="F320" s="461"/>
      <c r="G320" s="461"/>
      <c r="H320" s="461"/>
      <c r="I320" s="461"/>
      <c r="J320" s="461"/>
      <c r="K320" s="461"/>
      <c r="L320" s="461"/>
    </row>
    <row r="321" spans="2:12" ht="18">
      <c r="C321" s="446" t="s">
        <v>505</v>
      </c>
      <c r="D321" s="447" t="s">
        <v>160</v>
      </c>
      <c r="E321" s="446" t="s">
        <v>161</v>
      </c>
      <c r="F321" s="446" t="s">
        <v>162</v>
      </c>
      <c r="G321" s="816" t="s">
        <v>163</v>
      </c>
      <c r="H321" s="816"/>
      <c r="I321" s="448" t="s">
        <v>164</v>
      </c>
      <c r="J321" s="447" t="s">
        <v>158</v>
      </c>
      <c r="K321" s="447" t="s">
        <v>165</v>
      </c>
      <c r="L321" s="447" t="s">
        <v>166</v>
      </c>
    </row>
    <row r="322" spans="2:12" ht="36" customHeight="1">
      <c r="C322" s="449" t="s">
        <v>167</v>
      </c>
      <c r="D322" s="450">
        <v>98557</v>
      </c>
      <c r="E322" s="449" t="s">
        <v>181</v>
      </c>
      <c r="F322" s="449" t="s">
        <v>919</v>
      </c>
      <c r="G322" s="817" t="s">
        <v>1117</v>
      </c>
      <c r="H322" s="817"/>
      <c r="I322" s="451" t="s">
        <v>180</v>
      </c>
      <c r="J322" s="452">
        <v>1</v>
      </c>
      <c r="K322" s="453">
        <v>74.39</v>
      </c>
      <c r="L322" s="453">
        <v>74.39</v>
      </c>
    </row>
    <row r="323" spans="2:12" ht="35" customHeight="1">
      <c r="C323" s="454" t="s">
        <v>1223</v>
      </c>
      <c r="D323" s="455">
        <v>88243</v>
      </c>
      <c r="E323" s="454" t="s">
        <v>181</v>
      </c>
      <c r="F323" s="454" t="s">
        <v>1118</v>
      </c>
      <c r="G323" s="814" t="s">
        <v>176</v>
      </c>
      <c r="H323" s="814"/>
      <c r="I323" s="456" t="s">
        <v>182</v>
      </c>
      <c r="J323" s="457">
        <v>8.5000000000000006E-2</v>
      </c>
      <c r="K323" s="458">
        <v>18.29</v>
      </c>
      <c r="L323" s="458">
        <v>1.55</v>
      </c>
    </row>
    <row r="324" spans="2:12" ht="35" customHeight="1">
      <c r="C324" s="454" t="s">
        <v>1223</v>
      </c>
      <c r="D324" s="455">
        <v>88270</v>
      </c>
      <c r="E324" s="454" t="s">
        <v>181</v>
      </c>
      <c r="F324" s="454" t="s">
        <v>1119</v>
      </c>
      <c r="G324" s="814" t="s">
        <v>176</v>
      </c>
      <c r="H324" s="814"/>
      <c r="I324" s="456" t="s">
        <v>182</v>
      </c>
      <c r="J324" s="457">
        <v>0.42199999999999999</v>
      </c>
      <c r="K324" s="458">
        <v>19.77</v>
      </c>
      <c r="L324" s="458">
        <v>8.34</v>
      </c>
    </row>
    <row r="325" spans="2:12" s="194" customFormat="1" ht="70">
      <c r="B325" s="230"/>
      <c r="C325" s="454" t="s">
        <v>177</v>
      </c>
      <c r="D325" s="455">
        <v>626</v>
      </c>
      <c r="E325" s="454" t="s">
        <v>181</v>
      </c>
      <c r="F325" s="454" t="s">
        <v>1120</v>
      </c>
      <c r="G325" s="814" t="s">
        <v>270</v>
      </c>
      <c r="H325" s="814"/>
      <c r="I325" s="456" t="s">
        <v>192</v>
      </c>
      <c r="J325" s="457">
        <v>1.5</v>
      </c>
      <c r="K325" s="458">
        <v>43</v>
      </c>
      <c r="L325" s="458">
        <v>64.5</v>
      </c>
    </row>
    <row r="326" spans="2:12" ht="35">
      <c r="C326" s="459"/>
      <c r="D326" s="459"/>
      <c r="E326" s="459"/>
      <c r="F326" s="459"/>
      <c r="G326" s="459" t="s">
        <v>170</v>
      </c>
      <c r="H326" s="460">
        <v>3.9132307029820219</v>
      </c>
      <c r="I326" s="459" t="s">
        <v>171</v>
      </c>
      <c r="J326" s="460">
        <v>3.36</v>
      </c>
      <c r="K326" s="459" t="s">
        <v>172</v>
      </c>
      <c r="L326" s="460">
        <v>7.27</v>
      </c>
    </row>
    <row r="327" spans="2:12" ht="35.5" thickBot="1">
      <c r="C327" s="459"/>
      <c r="D327" s="459"/>
      <c r="E327" s="459"/>
      <c r="F327" s="459"/>
      <c r="G327" s="459" t="s">
        <v>173</v>
      </c>
      <c r="H327" s="460">
        <v>17.559999999999999</v>
      </c>
      <c r="I327" s="459"/>
      <c r="J327" s="820" t="s">
        <v>174</v>
      </c>
      <c r="K327" s="820"/>
      <c r="L327" s="460">
        <v>91.95</v>
      </c>
    </row>
    <row r="328" spans="2:12" ht="18.5" thickTop="1">
      <c r="C328" s="461"/>
      <c r="D328" s="461"/>
      <c r="E328" s="461"/>
      <c r="F328" s="461"/>
      <c r="G328" s="461"/>
      <c r="H328" s="461"/>
      <c r="I328" s="461"/>
      <c r="J328" s="461"/>
      <c r="K328" s="461"/>
      <c r="L328" s="461"/>
    </row>
    <row r="329" spans="2:12" ht="18">
      <c r="C329" s="446" t="s">
        <v>520</v>
      </c>
      <c r="D329" s="447" t="s">
        <v>160</v>
      </c>
      <c r="E329" s="446" t="s">
        <v>161</v>
      </c>
      <c r="F329" s="446" t="s">
        <v>162</v>
      </c>
      <c r="G329" s="816" t="s">
        <v>163</v>
      </c>
      <c r="H329" s="816"/>
      <c r="I329" s="448" t="s">
        <v>164</v>
      </c>
      <c r="J329" s="447" t="s">
        <v>158</v>
      </c>
      <c r="K329" s="447" t="s">
        <v>165</v>
      </c>
      <c r="L329" s="447" t="s">
        <v>166</v>
      </c>
    </row>
    <row r="330" spans="2:12" ht="90">
      <c r="C330" s="449" t="s">
        <v>167</v>
      </c>
      <c r="D330" s="450">
        <v>103330</v>
      </c>
      <c r="E330" s="449" t="s">
        <v>181</v>
      </c>
      <c r="F330" s="449" t="s">
        <v>1051</v>
      </c>
      <c r="G330" s="817" t="s">
        <v>1121</v>
      </c>
      <c r="H330" s="817"/>
      <c r="I330" s="451" t="s">
        <v>180</v>
      </c>
      <c r="J330" s="452">
        <v>1</v>
      </c>
      <c r="K330" s="453">
        <v>83.22</v>
      </c>
      <c r="L330" s="453">
        <v>83.22</v>
      </c>
    </row>
    <row r="331" spans="2:12" ht="87.5">
      <c r="C331" s="454" t="s">
        <v>1223</v>
      </c>
      <c r="D331" s="455">
        <v>87292</v>
      </c>
      <c r="E331" s="454" t="s">
        <v>181</v>
      </c>
      <c r="F331" s="454" t="s">
        <v>1122</v>
      </c>
      <c r="G331" s="814" t="s">
        <v>176</v>
      </c>
      <c r="H331" s="814"/>
      <c r="I331" s="456" t="s">
        <v>189</v>
      </c>
      <c r="J331" s="457">
        <v>9.7999999999999997E-3</v>
      </c>
      <c r="K331" s="458">
        <v>559.54</v>
      </c>
      <c r="L331" s="458">
        <v>5.48</v>
      </c>
    </row>
    <row r="332" spans="2:12" ht="35" customHeight="1">
      <c r="C332" s="454" t="s">
        <v>1223</v>
      </c>
      <c r="D332" s="455">
        <v>88309</v>
      </c>
      <c r="E332" s="454" t="s">
        <v>181</v>
      </c>
      <c r="F332" s="454" t="s">
        <v>277</v>
      </c>
      <c r="G332" s="814" t="s">
        <v>176</v>
      </c>
      <c r="H332" s="814"/>
      <c r="I332" s="456" t="s">
        <v>182</v>
      </c>
      <c r="J332" s="457">
        <v>1.2</v>
      </c>
      <c r="K332" s="458">
        <v>21.83</v>
      </c>
      <c r="L332" s="458">
        <v>26.19</v>
      </c>
    </row>
    <row r="333" spans="2:12" ht="35" customHeight="1">
      <c r="C333" s="454" t="s">
        <v>1223</v>
      </c>
      <c r="D333" s="455">
        <v>88316</v>
      </c>
      <c r="E333" s="454" t="s">
        <v>181</v>
      </c>
      <c r="F333" s="454" t="s">
        <v>185</v>
      </c>
      <c r="G333" s="814" t="s">
        <v>176</v>
      </c>
      <c r="H333" s="814"/>
      <c r="I333" s="456" t="s">
        <v>182</v>
      </c>
      <c r="J333" s="457">
        <v>0.6</v>
      </c>
      <c r="K333" s="458">
        <v>17.420000000000002</v>
      </c>
      <c r="L333" s="458">
        <v>10.45</v>
      </c>
    </row>
    <row r="334" spans="2:12" ht="52.5">
      <c r="C334" s="454" t="s">
        <v>177</v>
      </c>
      <c r="D334" s="455">
        <v>34558</v>
      </c>
      <c r="E334" s="454" t="s">
        <v>181</v>
      </c>
      <c r="F334" s="454" t="s">
        <v>1123</v>
      </c>
      <c r="G334" s="814" t="s">
        <v>270</v>
      </c>
      <c r="H334" s="814"/>
      <c r="I334" s="456" t="s">
        <v>188</v>
      </c>
      <c r="J334" s="457">
        <v>0.42</v>
      </c>
      <c r="K334" s="458">
        <v>3.91</v>
      </c>
      <c r="L334" s="458">
        <v>1.64</v>
      </c>
    </row>
    <row r="335" spans="2:12" ht="35">
      <c r="C335" s="454" t="s">
        <v>177</v>
      </c>
      <c r="D335" s="455">
        <v>37395</v>
      </c>
      <c r="E335" s="454" t="s">
        <v>181</v>
      </c>
      <c r="F335" s="454" t="s">
        <v>1124</v>
      </c>
      <c r="G335" s="814" t="s">
        <v>270</v>
      </c>
      <c r="H335" s="814"/>
      <c r="I335" s="456" t="s">
        <v>1125</v>
      </c>
      <c r="J335" s="457">
        <v>0.01</v>
      </c>
      <c r="K335" s="458">
        <v>40.33</v>
      </c>
      <c r="L335" s="458">
        <v>0.4</v>
      </c>
    </row>
    <row r="336" spans="2:12" s="194" customFormat="1" ht="52.5">
      <c r="B336" s="230"/>
      <c r="C336" s="454" t="s">
        <v>177</v>
      </c>
      <c r="D336" s="455">
        <v>38783</v>
      </c>
      <c r="E336" s="454" t="s">
        <v>181</v>
      </c>
      <c r="F336" s="454" t="s">
        <v>1126</v>
      </c>
      <c r="G336" s="814" t="s">
        <v>270</v>
      </c>
      <c r="H336" s="814"/>
      <c r="I336" s="456" t="s">
        <v>175</v>
      </c>
      <c r="J336" s="457">
        <v>28.31</v>
      </c>
      <c r="K336" s="458">
        <v>1.38</v>
      </c>
      <c r="L336" s="458">
        <v>39.06</v>
      </c>
    </row>
    <row r="337" spans="2:12" ht="35">
      <c r="C337" s="459"/>
      <c r="D337" s="459"/>
      <c r="E337" s="459"/>
      <c r="F337" s="459"/>
      <c r="G337" s="459" t="s">
        <v>170</v>
      </c>
      <c r="H337" s="460">
        <v>15.033911077618688</v>
      </c>
      <c r="I337" s="459" t="s">
        <v>171</v>
      </c>
      <c r="J337" s="460">
        <v>12.9</v>
      </c>
      <c r="K337" s="459" t="s">
        <v>172</v>
      </c>
      <c r="L337" s="460">
        <v>27.93</v>
      </c>
    </row>
    <row r="338" spans="2:12" ht="35.5" thickBot="1">
      <c r="C338" s="459"/>
      <c r="D338" s="459"/>
      <c r="E338" s="459"/>
      <c r="F338" s="459"/>
      <c r="G338" s="459" t="s">
        <v>173</v>
      </c>
      <c r="H338" s="460">
        <v>19.64</v>
      </c>
      <c r="I338" s="459"/>
      <c r="J338" s="820" t="s">
        <v>174</v>
      </c>
      <c r="K338" s="820"/>
      <c r="L338" s="460">
        <v>102.86</v>
      </c>
    </row>
    <row r="339" spans="2:12" ht="18.5" thickTop="1">
      <c r="C339" s="461"/>
      <c r="D339" s="461"/>
      <c r="E339" s="461"/>
      <c r="F339" s="461"/>
      <c r="G339" s="461"/>
      <c r="H339" s="461"/>
      <c r="I339" s="461"/>
      <c r="J339" s="461"/>
      <c r="K339" s="461"/>
      <c r="L339" s="461"/>
    </row>
    <row r="340" spans="2:12" ht="18">
      <c r="C340" s="446" t="s">
        <v>521</v>
      </c>
      <c r="D340" s="447" t="s">
        <v>160</v>
      </c>
      <c r="E340" s="446" t="s">
        <v>161</v>
      </c>
      <c r="F340" s="446" t="s">
        <v>162</v>
      </c>
      <c r="G340" s="816" t="s">
        <v>163</v>
      </c>
      <c r="H340" s="816"/>
      <c r="I340" s="448" t="s">
        <v>164</v>
      </c>
      <c r="J340" s="447" t="s">
        <v>158</v>
      </c>
      <c r="K340" s="447" t="s">
        <v>165</v>
      </c>
      <c r="L340" s="447" t="s">
        <v>166</v>
      </c>
    </row>
    <row r="341" spans="2:12" ht="36" customHeight="1">
      <c r="C341" s="449" t="s">
        <v>167</v>
      </c>
      <c r="D341" s="450">
        <v>93186</v>
      </c>
      <c r="E341" s="449" t="s">
        <v>181</v>
      </c>
      <c r="F341" s="449" t="s">
        <v>921</v>
      </c>
      <c r="G341" s="817" t="s">
        <v>267</v>
      </c>
      <c r="H341" s="817"/>
      <c r="I341" s="451" t="s">
        <v>188</v>
      </c>
      <c r="J341" s="452">
        <v>1</v>
      </c>
      <c r="K341" s="453">
        <v>87.21</v>
      </c>
      <c r="L341" s="453">
        <v>87.21</v>
      </c>
    </row>
    <row r="342" spans="2:12" ht="35" customHeight="1">
      <c r="C342" s="454" t="s">
        <v>1223</v>
      </c>
      <c r="D342" s="455">
        <v>88309</v>
      </c>
      <c r="E342" s="454" t="s">
        <v>181</v>
      </c>
      <c r="F342" s="454" t="s">
        <v>277</v>
      </c>
      <c r="G342" s="814" t="s">
        <v>176</v>
      </c>
      <c r="H342" s="814"/>
      <c r="I342" s="456" t="s">
        <v>182</v>
      </c>
      <c r="J342" s="457">
        <v>0.376</v>
      </c>
      <c r="K342" s="458">
        <v>21.83</v>
      </c>
      <c r="L342" s="458">
        <v>8.1999999999999993</v>
      </c>
    </row>
    <row r="343" spans="2:12" ht="35" customHeight="1">
      <c r="C343" s="454" t="s">
        <v>1223</v>
      </c>
      <c r="D343" s="455">
        <v>88316</v>
      </c>
      <c r="E343" s="454" t="s">
        <v>181</v>
      </c>
      <c r="F343" s="454" t="s">
        <v>185</v>
      </c>
      <c r="G343" s="814" t="s">
        <v>176</v>
      </c>
      <c r="H343" s="814"/>
      <c r="I343" s="456" t="s">
        <v>182</v>
      </c>
      <c r="J343" s="457">
        <v>0.188</v>
      </c>
      <c r="K343" s="458">
        <v>17.420000000000002</v>
      </c>
      <c r="L343" s="458">
        <v>3.27</v>
      </c>
    </row>
    <row r="344" spans="2:12" ht="35" customHeight="1">
      <c r="C344" s="454" t="s">
        <v>1223</v>
      </c>
      <c r="D344" s="455">
        <v>92270</v>
      </c>
      <c r="E344" s="454" t="s">
        <v>181</v>
      </c>
      <c r="F344" s="454" t="s">
        <v>1127</v>
      </c>
      <c r="G344" s="814" t="s">
        <v>267</v>
      </c>
      <c r="H344" s="814"/>
      <c r="I344" s="456" t="s">
        <v>180</v>
      </c>
      <c r="J344" s="457">
        <v>0.35</v>
      </c>
      <c r="K344" s="458">
        <v>155.63</v>
      </c>
      <c r="L344" s="458">
        <v>54.47</v>
      </c>
    </row>
    <row r="345" spans="2:12" ht="35" customHeight="1">
      <c r="C345" s="454" t="s">
        <v>1223</v>
      </c>
      <c r="D345" s="455">
        <v>92801</v>
      </c>
      <c r="E345" s="454" t="s">
        <v>181</v>
      </c>
      <c r="F345" s="454" t="s">
        <v>1096</v>
      </c>
      <c r="G345" s="814" t="s">
        <v>267</v>
      </c>
      <c r="H345" s="814"/>
      <c r="I345" s="456" t="s">
        <v>192</v>
      </c>
      <c r="J345" s="457">
        <v>0.49</v>
      </c>
      <c r="K345" s="458">
        <v>12.25</v>
      </c>
      <c r="L345" s="458">
        <v>6</v>
      </c>
    </row>
    <row r="346" spans="2:12" ht="70" customHeight="1">
      <c r="C346" s="454" t="s">
        <v>1223</v>
      </c>
      <c r="D346" s="455">
        <v>94970</v>
      </c>
      <c r="E346" s="454" t="s">
        <v>181</v>
      </c>
      <c r="F346" s="454" t="s">
        <v>287</v>
      </c>
      <c r="G346" s="814" t="s">
        <v>267</v>
      </c>
      <c r="H346" s="814"/>
      <c r="I346" s="456" t="s">
        <v>189</v>
      </c>
      <c r="J346" s="457">
        <v>1.7999999999999999E-2</v>
      </c>
      <c r="K346" s="458">
        <v>520.13</v>
      </c>
      <c r="L346" s="458">
        <v>9.36</v>
      </c>
    </row>
    <row r="347" spans="2:12" s="194" customFormat="1" ht="52.5">
      <c r="B347" s="230"/>
      <c r="C347" s="454" t="s">
        <v>177</v>
      </c>
      <c r="D347" s="455">
        <v>2692</v>
      </c>
      <c r="E347" s="454" t="s">
        <v>181</v>
      </c>
      <c r="F347" s="454" t="s">
        <v>288</v>
      </c>
      <c r="G347" s="814" t="s">
        <v>270</v>
      </c>
      <c r="H347" s="814"/>
      <c r="I347" s="456" t="s">
        <v>276</v>
      </c>
      <c r="J347" s="457">
        <v>6.0000000000000001E-3</v>
      </c>
      <c r="K347" s="458">
        <v>7.52</v>
      </c>
      <c r="L347" s="458">
        <v>0.04</v>
      </c>
    </row>
    <row r="348" spans="2:12" ht="35">
      <c r="C348" s="454" t="s">
        <v>177</v>
      </c>
      <c r="D348" s="455">
        <v>4491</v>
      </c>
      <c r="E348" s="454" t="s">
        <v>181</v>
      </c>
      <c r="F348" s="454" t="s">
        <v>271</v>
      </c>
      <c r="G348" s="814" t="s">
        <v>270</v>
      </c>
      <c r="H348" s="814"/>
      <c r="I348" s="456" t="s">
        <v>188</v>
      </c>
      <c r="J348" s="457">
        <v>0.35199999999999998</v>
      </c>
      <c r="K348" s="458">
        <v>12.95</v>
      </c>
      <c r="L348" s="458">
        <v>4.55</v>
      </c>
    </row>
    <row r="349" spans="2:12" ht="52.5">
      <c r="C349" s="454" t="s">
        <v>177</v>
      </c>
      <c r="D349" s="455">
        <v>39017</v>
      </c>
      <c r="E349" s="454" t="s">
        <v>181</v>
      </c>
      <c r="F349" s="454" t="s">
        <v>1097</v>
      </c>
      <c r="G349" s="814" t="s">
        <v>270</v>
      </c>
      <c r="H349" s="814"/>
      <c r="I349" s="456" t="s">
        <v>175</v>
      </c>
      <c r="J349" s="457">
        <v>6</v>
      </c>
      <c r="K349" s="458">
        <v>0.22</v>
      </c>
      <c r="L349" s="458">
        <v>1.32</v>
      </c>
    </row>
    <row r="350" spans="2:12" ht="35">
      <c r="C350" s="459"/>
      <c r="D350" s="459"/>
      <c r="E350" s="459"/>
      <c r="F350" s="459"/>
      <c r="G350" s="459" t="s">
        <v>170</v>
      </c>
      <c r="H350" s="460">
        <v>8.7199913876628266</v>
      </c>
      <c r="I350" s="459" t="s">
        <v>171</v>
      </c>
      <c r="J350" s="460">
        <v>7.48</v>
      </c>
      <c r="K350" s="459" t="s">
        <v>172</v>
      </c>
      <c r="L350" s="460">
        <v>16.2</v>
      </c>
    </row>
    <row r="351" spans="2:12" ht="35.5" thickBot="1">
      <c r="C351" s="459"/>
      <c r="D351" s="459"/>
      <c r="E351" s="459"/>
      <c r="F351" s="459"/>
      <c r="G351" s="459" t="s">
        <v>173</v>
      </c>
      <c r="H351" s="460">
        <v>20.59</v>
      </c>
      <c r="I351" s="459"/>
      <c r="J351" s="820" t="s">
        <v>174</v>
      </c>
      <c r="K351" s="820"/>
      <c r="L351" s="460">
        <v>107.8</v>
      </c>
    </row>
    <row r="352" spans="2:12" ht="18.5" thickTop="1">
      <c r="C352" s="461"/>
      <c r="D352" s="461"/>
      <c r="E352" s="461"/>
      <c r="F352" s="461"/>
      <c r="G352" s="461"/>
      <c r="H352" s="461"/>
      <c r="I352" s="461"/>
      <c r="J352" s="461"/>
      <c r="K352" s="461"/>
      <c r="L352" s="461"/>
    </row>
    <row r="353" spans="3:12" ht="18">
      <c r="C353" s="446" t="s">
        <v>953</v>
      </c>
      <c r="D353" s="447" t="s">
        <v>160</v>
      </c>
      <c r="E353" s="446" t="s">
        <v>161</v>
      </c>
      <c r="F353" s="446" t="s">
        <v>162</v>
      </c>
      <c r="G353" s="816" t="s">
        <v>163</v>
      </c>
      <c r="H353" s="816"/>
      <c r="I353" s="448" t="s">
        <v>164</v>
      </c>
      <c r="J353" s="447" t="s">
        <v>158</v>
      </c>
      <c r="K353" s="447" t="s">
        <v>165</v>
      </c>
      <c r="L353" s="447" t="s">
        <v>166</v>
      </c>
    </row>
    <row r="354" spans="3:12" ht="54" customHeight="1">
      <c r="C354" s="449" t="s">
        <v>167</v>
      </c>
      <c r="D354" s="450">
        <v>93196</v>
      </c>
      <c r="E354" s="449" t="s">
        <v>181</v>
      </c>
      <c r="F354" s="449" t="s">
        <v>922</v>
      </c>
      <c r="G354" s="817" t="s">
        <v>267</v>
      </c>
      <c r="H354" s="817"/>
      <c r="I354" s="451" t="s">
        <v>188</v>
      </c>
      <c r="J354" s="452">
        <v>1</v>
      </c>
      <c r="K354" s="453">
        <v>82.66</v>
      </c>
      <c r="L354" s="453">
        <v>82.66</v>
      </c>
    </row>
    <row r="355" spans="3:12" ht="35" customHeight="1">
      <c r="C355" s="454" t="s">
        <v>1223</v>
      </c>
      <c r="D355" s="455">
        <v>88309</v>
      </c>
      <c r="E355" s="454" t="s">
        <v>181</v>
      </c>
      <c r="F355" s="454" t="s">
        <v>277</v>
      </c>
      <c r="G355" s="814" t="s">
        <v>176</v>
      </c>
      <c r="H355" s="814"/>
      <c r="I355" s="456" t="s">
        <v>182</v>
      </c>
      <c r="J355" s="457">
        <v>0.376</v>
      </c>
      <c r="K355" s="458">
        <v>21.83</v>
      </c>
      <c r="L355" s="458">
        <v>8.1999999999999993</v>
      </c>
    </row>
    <row r="356" spans="3:12" ht="35" customHeight="1">
      <c r="C356" s="454" t="s">
        <v>1223</v>
      </c>
      <c r="D356" s="455">
        <v>88316</v>
      </c>
      <c r="E356" s="454" t="s">
        <v>181</v>
      </c>
      <c r="F356" s="454" t="s">
        <v>185</v>
      </c>
      <c r="G356" s="814" t="s">
        <v>176</v>
      </c>
      <c r="H356" s="814"/>
      <c r="I356" s="456" t="s">
        <v>182</v>
      </c>
      <c r="J356" s="457">
        <v>0.188</v>
      </c>
      <c r="K356" s="458">
        <v>17.420000000000002</v>
      </c>
      <c r="L356" s="458">
        <v>3.27</v>
      </c>
    </row>
    <row r="357" spans="3:12" ht="35" customHeight="1">
      <c r="C357" s="454" t="s">
        <v>1223</v>
      </c>
      <c r="D357" s="455">
        <v>92270</v>
      </c>
      <c r="E357" s="454" t="s">
        <v>181</v>
      </c>
      <c r="F357" s="454" t="s">
        <v>1127</v>
      </c>
      <c r="G357" s="814" t="s">
        <v>267</v>
      </c>
      <c r="H357" s="814"/>
      <c r="I357" s="456" t="s">
        <v>180</v>
      </c>
      <c r="J357" s="457">
        <v>0.35</v>
      </c>
      <c r="K357" s="458">
        <v>155.63</v>
      </c>
      <c r="L357" s="458">
        <v>54.47</v>
      </c>
    </row>
    <row r="358" spans="3:12" ht="35" customHeight="1">
      <c r="C358" s="454" t="s">
        <v>1223</v>
      </c>
      <c r="D358" s="455">
        <v>92801</v>
      </c>
      <c r="E358" s="454" t="s">
        <v>181</v>
      </c>
      <c r="F358" s="454" t="s">
        <v>1096</v>
      </c>
      <c r="G358" s="814" t="s">
        <v>267</v>
      </c>
      <c r="H358" s="814"/>
      <c r="I358" s="456" t="s">
        <v>192</v>
      </c>
      <c r="J358" s="457">
        <v>0.49</v>
      </c>
      <c r="K358" s="458">
        <v>12.25</v>
      </c>
      <c r="L358" s="458">
        <v>6</v>
      </c>
    </row>
    <row r="359" spans="3:12" ht="70" customHeight="1">
      <c r="C359" s="454" t="s">
        <v>1223</v>
      </c>
      <c r="D359" s="455">
        <v>94970</v>
      </c>
      <c r="E359" s="454" t="s">
        <v>181</v>
      </c>
      <c r="F359" s="454" t="s">
        <v>287</v>
      </c>
      <c r="G359" s="814" t="s">
        <v>267</v>
      </c>
      <c r="H359" s="814"/>
      <c r="I359" s="456" t="s">
        <v>189</v>
      </c>
      <c r="J359" s="457">
        <v>1.7999999999999999E-2</v>
      </c>
      <c r="K359" s="458">
        <v>520.13</v>
      </c>
      <c r="L359" s="458">
        <v>9.36</v>
      </c>
    </row>
    <row r="360" spans="3:12" ht="52.5">
      <c r="C360" s="454" t="s">
        <v>177</v>
      </c>
      <c r="D360" s="455">
        <v>2692</v>
      </c>
      <c r="E360" s="454" t="s">
        <v>181</v>
      </c>
      <c r="F360" s="454" t="s">
        <v>288</v>
      </c>
      <c r="G360" s="814" t="s">
        <v>270</v>
      </c>
      <c r="H360" s="814"/>
      <c r="I360" s="456" t="s">
        <v>276</v>
      </c>
      <c r="J360" s="457">
        <v>6.0000000000000001E-3</v>
      </c>
      <c r="K360" s="458">
        <v>7.52</v>
      </c>
      <c r="L360" s="458">
        <v>0.04</v>
      </c>
    </row>
    <row r="361" spans="3:12" ht="52.5">
      <c r="C361" s="454" t="s">
        <v>177</v>
      </c>
      <c r="D361" s="455">
        <v>39017</v>
      </c>
      <c r="E361" s="454" t="s">
        <v>181</v>
      </c>
      <c r="F361" s="454" t="s">
        <v>1097</v>
      </c>
      <c r="G361" s="814" t="s">
        <v>270</v>
      </c>
      <c r="H361" s="814"/>
      <c r="I361" s="456" t="s">
        <v>175</v>
      </c>
      <c r="J361" s="457">
        <v>6</v>
      </c>
      <c r="K361" s="458">
        <v>0.22</v>
      </c>
      <c r="L361" s="458">
        <v>1.32</v>
      </c>
    </row>
    <row r="362" spans="3:12" ht="35">
      <c r="C362" s="459"/>
      <c r="D362" s="459"/>
      <c r="E362" s="459"/>
      <c r="F362" s="459"/>
      <c r="G362" s="459" t="s">
        <v>170</v>
      </c>
      <c r="H362" s="460">
        <v>8.7199913876628266</v>
      </c>
      <c r="I362" s="459" t="s">
        <v>171</v>
      </c>
      <c r="J362" s="460">
        <v>7.48</v>
      </c>
      <c r="K362" s="459" t="s">
        <v>172</v>
      </c>
      <c r="L362" s="460">
        <v>16.2</v>
      </c>
    </row>
    <row r="363" spans="3:12" ht="35.5" thickBot="1">
      <c r="C363" s="459"/>
      <c r="D363" s="459"/>
      <c r="E363" s="459"/>
      <c r="F363" s="459"/>
      <c r="G363" s="459" t="s">
        <v>173</v>
      </c>
      <c r="H363" s="460">
        <v>19.510000000000002</v>
      </c>
      <c r="I363" s="459"/>
      <c r="J363" s="820" t="s">
        <v>174</v>
      </c>
      <c r="K363" s="820"/>
      <c r="L363" s="460">
        <v>102.17</v>
      </c>
    </row>
    <row r="364" spans="3:12" ht="18.5" thickTop="1">
      <c r="C364" s="461"/>
      <c r="D364" s="461"/>
      <c r="E364" s="461"/>
      <c r="F364" s="461"/>
      <c r="G364" s="461"/>
      <c r="H364" s="461"/>
      <c r="I364" s="461"/>
      <c r="J364" s="461"/>
      <c r="K364" s="461"/>
      <c r="L364" s="461"/>
    </row>
    <row r="365" spans="3:12" ht="18">
      <c r="C365" s="446" t="s">
        <v>1224</v>
      </c>
      <c r="D365" s="447" t="s">
        <v>160</v>
      </c>
      <c r="E365" s="446" t="s">
        <v>161</v>
      </c>
      <c r="F365" s="446" t="s">
        <v>162</v>
      </c>
      <c r="G365" s="816" t="s">
        <v>163</v>
      </c>
      <c r="H365" s="816"/>
      <c r="I365" s="448" t="s">
        <v>164</v>
      </c>
      <c r="J365" s="447" t="s">
        <v>158</v>
      </c>
      <c r="K365" s="447" t="s">
        <v>165</v>
      </c>
      <c r="L365" s="447" t="s">
        <v>166</v>
      </c>
    </row>
    <row r="366" spans="3:12" ht="36" customHeight="1">
      <c r="C366" s="449" t="s">
        <v>167</v>
      </c>
      <c r="D366" s="450">
        <v>93188</v>
      </c>
      <c r="E366" s="449" t="s">
        <v>181</v>
      </c>
      <c r="F366" s="449" t="s">
        <v>923</v>
      </c>
      <c r="G366" s="817" t="s">
        <v>267</v>
      </c>
      <c r="H366" s="817"/>
      <c r="I366" s="451" t="s">
        <v>188</v>
      </c>
      <c r="J366" s="452">
        <v>1</v>
      </c>
      <c r="K366" s="453">
        <v>85.48</v>
      </c>
      <c r="L366" s="453">
        <v>85.48</v>
      </c>
    </row>
    <row r="367" spans="3:12" ht="35" customHeight="1">
      <c r="C367" s="454" t="s">
        <v>1223</v>
      </c>
      <c r="D367" s="455">
        <v>88309</v>
      </c>
      <c r="E367" s="454" t="s">
        <v>181</v>
      </c>
      <c r="F367" s="454" t="s">
        <v>277</v>
      </c>
      <c r="G367" s="814" t="s">
        <v>176</v>
      </c>
      <c r="H367" s="814"/>
      <c r="I367" s="456" t="s">
        <v>182</v>
      </c>
      <c r="J367" s="457">
        <v>0.38600000000000001</v>
      </c>
      <c r="K367" s="458">
        <v>21.83</v>
      </c>
      <c r="L367" s="458">
        <v>8.42</v>
      </c>
    </row>
    <row r="368" spans="3:12" ht="35" customHeight="1">
      <c r="C368" s="454" t="s">
        <v>1223</v>
      </c>
      <c r="D368" s="455">
        <v>88316</v>
      </c>
      <c r="E368" s="454" t="s">
        <v>181</v>
      </c>
      <c r="F368" s="454" t="s">
        <v>185</v>
      </c>
      <c r="G368" s="814" t="s">
        <v>176</v>
      </c>
      <c r="H368" s="814"/>
      <c r="I368" s="456" t="s">
        <v>182</v>
      </c>
      <c r="J368" s="457">
        <v>0.193</v>
      </c>
      <c r="K368" s="458">
        <v>17.420000000000002</v>
      </c>
      <c r="L368" s="458">
        <v>3.36</v>
      </c>
    </row>
    <row r="369" spans="3:12" ht="35" customHeight="1">
      <c r="C369" s="454" t="s">
        <v>1223</v>
      </c>
      <c r="D369" s="455">
        <v>92270</v>
      </c>
      <c r="E369" s="454" t="s">
        <v>181</v>
      </c>
      <c r="F369" s="454" t="s">
        <v>1127</v>
      </c>
      <c r="G369" s="814" t="s">
        <v>267</v>
      </c>
      <c r="H369" s="814"/>
      <c r="I369" s="456" t="s">
        <v>180</v>
      </c>
      <c r="J369" s="457">
        <v>0.3</v>
      </c>
      <c r="K369" s="458">
        <v>155.63</v>
      </c>
      <c r="L369" s="458">
        <v>46.68</v>
      </c>
    </row>
    <row r="370" spans="3:12" ht="35" customHeight="1">
      <c r="C370" s="454" t="s">
        <v>1223</v>
      </c>
      <c r="D370" s="455">
        <v>92800</v>
      </c>
      <c r="E370" s="454" t="s">
        <v>181</v>
      </c>
      <c r="F370" s="454" t="s">
        <v>1099</v>
      </c>
      <c r="G370" s="814" t="s">
        <v>267</v>
      </c>
      <c r="H370" s="814"/>
      <c r="I370" s="456" t="s">
        <v>192</v>
      </c>
      <c r="J370" s="457">
        <v>0.308</v>
      </c>
      <c r="K370" s="458">
        <v>11.73</v>
      </c>
      <c r="L370" s="458">
        <v>3.61</v>
      </c>
    </row>
    <row r="371" spans="3:12" ht="70" customHeight="1">
      <c r="C371" s="454" t="s">
        <v>1223</v>
      </c>
      <c r="D371" s="455">
        <v>94970</v>
      </c>
      <c r="E371" s="454" t="s">
        <v>181</v>
      </c>
      <c r="F371" s="454" t="s">
        <v>287</v>
      </c>
      <c r="G371" s="814" t="s">
        <v>267</v>
      </c>
      <c r="H371" s="814"/>
      <c r="I371" s="456" t="s">
        <v>189</v>
      </c>
      <c r="J371" s="457">
        <v>1.2E-2</v>
      </c>
      <c r="K371" s="458">
        <v>520.13</v>
      </c>
      <c r="L371" s="458">
        <v>6.24</v>
      </c>
    </row>
    <row r="372" spans="3:12" ht="52.5">
      <c r="C372" s="454" t="s">
        <v>177</v>
      </c>
      <c r="D372" s="455">
        <v>2692</v>
      </c>
      <c r="E372" s="454" t="s">
        <v>181</v>
      </c>
      <c r="F372" s="454" t="s">
        <v>288</v>
      </c>
      <c r="G372" s="814" t="s">
        <v>270</v>
      </c>
      <c r="H372" s="814"/>
      <c r="I372" s="456" t="s">
        <v>276</v>
      </c>
      <c r="J372" s="457">
        <v>5.0000000000000001E-3</v>
      </c>
      <c r="K372" s="458">
        <v>7.52</v>
      </c>
      <c r="L372" s="458">
        <v>0.03</v>
      </c>
    </row>
    <row r="373" spans="3:12" ht="35">
      <c r="C373" s="454" t="s">
        <v>177</v>
      </c>
      <c r="D373" s="455">
        <v>4491</v>
      </c>
      <c r="E373" s="454" t="s">
        <v>181</v>
      </c>
      <c r="F373" s="454" t="s">
        <v>271</v>
      </c>
      <c r="G373" s="814" t="s">
        <v>270</v>
      </c>
      <c r="H373" s="814"/>
      <c r="I373" s="456" t="s">
        <v>188</v>
      </c>
      <c r="J373" s="457">
        <v>1.222</v>
      </c>
      <c r="K373" s="458">
        <v>12.95</v>
      </c>
      <c r="L373" s="458">
        <v>15.82</v>
      </c>
    </row>
    <row r="374" spans="3:12" ht="52.5">
      <c r="C374" s="454" t="s">
        <v>177</v>
      </c>
      <c r="D374" s="455">
        <v>39017</v>
      </c>
      <c r="E374" s="454" t="s">
        <v>181</v>
      </c>
      <c r="F374" s="454" t="s">
        <v>1097</v>
      </c>
      <c r="G374" s="814" t="s">
        <v>270</v>
      </c>
      <c r="H374" s="814"/>
      <c r="I374" s="456" t="s">
        <v>175</v>
      </c>
      <c r="J374" s="457">
        <v>6</v>
      </c>
      <c r="K374" s="458">
        <v>0.22</v>
      </c>
      <c r="L374" s="458">
        <v>1.32</v>
      </c>
    </row>
    <row r="375" spans="3:12" ht="35">
      <c r="C375" s="459"/>
      <c r="D375" s="459"/>
      <c r="E375" s="459"/>
      <c r="F375" s="459"/>
      <c r="G375" s="459" t="s">
        <v>170</v>
      </c>
      <c r="H375" s="460">
        <v>8.2301647109484328</v>
      </c>
      <c r="I375" s="459" t="s">
        <v>171</v>
      </c>
      <c r="J375" s="460">
        <v>7.06</v>
      </c>
      <c r="K375" s="459" t="s">
        <v>172</v>
      </c>
      <c r="L375" s="460">
        <v>15.29</v>
      </c>
    </row>
    <row r="376" spans="3:12" ht="35.5" thickBot="1">
      <c r="C376" s="459"/>
      <c r="D376" s="459"/>
      <c r="E376" s="459"/>
      <c r="F376" s="459"/>
      <c r="G376" s="459" t="s">
        <v>173</v>
      </c>
      <c r="H376" s="460">
        <v>20.18</v>
      </c>
      <c r="I376" s="459"/>
      <c r="J376" s="820" t="s">
        <v>174</v>
      </c>
      <c r="K376" s="820"/>
      <c r="L376" s="460">
        <v>105.66</v>
      </c>
    </row>
    <row r="377" spans="3:12" ht="18.5" thickTop="1">
      <c r="C377" s="461"/>
      <c r="D377" s="461"/>
      <c r="E377" s="461"/>
      <c r="F377" s="461"/>
      <c r="G377" s="461"/>
      <c r="H377" s="461"/>
      <c r="I377" s="461"/>
      <c r="J377" s="461"/>
      <c r="K377" s="461"/>
      <c r="L377" s="461"/>
    </row>
    <row r="378" spans="3:12" ht="18">
      <c r="C378" s="446" t="s">
        <v>522</v>
      </c>
      <c r="D378" s="447" t="s">
        <v>160</v>
      </c>
      <c r="E378" s="446" t="s">
        <v>161</v>
      </c>
      <c r="F378" s="446" t="s">
        <v>162</v>
      </c>
      <c r="G378" s="816" t="s">
        <v>163</v>
      </c>
      <c r="H378" s="816"/>
      <c r="I378" s="448" t="s">
        <v>164</v>
      </c>
      <c r="J378" s="447" t="s">
        <v>158</v>
      </c>
      <c r="K378" s="447" t="s">
        <v>165</v>
      </c>
      <c r="L378" s="447" t="s">
        <v>166</v>
      </c>
    </row>
    <row r="379" spans="3:12" ht="90">
      <c r="C379" s="449" t="s">
        <v>167</v>
      </c>
      <c r="D379" s="450">
        <v>92539</v>
      </c>
      <c r="E379" s="449" t="s">
        <v>181</v>
      </c>
      <c r="F379" s="449" t="s">
        <v>1295</v>
      </c>
      <c r="G379" s="817" t="s">
        <v>1128</v>
      </c>
      <c r="H379" s="817"/>
      <c r="I379" s="451" t="s">
        <v>180</v>
      </c>
      <c r="J379" s="452">
        <v>1</v>
      </c>
      <c r="K379" s="453">
        <v>67.89</v>
      </c>
      <c r="L379" s="453">
        <v>67.89</v>
      </c>
    </row>
    <row r="380" spans="3:12" ht="35" customHeight="1">
      <c r="C380" s="454" t="s">
        <v>1223</v>
      </c>
      <c r="D380" s="455">
        <v>88239</v>
      </c>
      <c r="E380" s="454" t="s">
        <v>181</v>
      </c>
      <c r="F380" s="454" t="s">
        <v>1087</v>
      </c>
      <c r="G380" s="814" t="s">
        <v>176</v>
      </c>
      <c r="H380" s="814"/>
      <c r="I380" s="456" t="s">
        <v>182</v>
      </c>
      <c r="J380" s="457">
        <v>0.40699999999999997</v>
      </c>
      <c r="K380" s="458">
        <v>18.309999999999999</v>
      </c>
      <c r="L380" s="458">
        <v>7.45</v>
      </c>
    </row>
    <row r="381" spans="3:12" ht="35" customHeight="1">
      <c r="C381" s="454" t="s">
        <v>1223</v>
      </c>
      <c r="D381" s="455">
        <v>88262</v>
      </c>
      <c r="E381" s="454" t="s">
        <v>181</v>
      </c>
      <c r="F381" s="454" t="s">
        <v>268</v>
      </c>
      <c r="G381" s="814" t="s">
        <v>176</v>
      </c>
      <c r="H381" s="814"/>
      <c r="I381" s="456" t="s">
        <v>182</v>
      </c>
      <c r="J381" s="457">
        <v>0.36699999999999999</v>
      </c>
      <c r="K381" s="458">
        <v>21.48</v>
      </c>
      <c r="L381" s="458">
        <v>7.88</v>
      </c>
    </row>
    <row r="382" spans="3:12" ht="52.5" customHeight="1">
      <c r="C382" s="454" t="s">
        <v>1223</v>
      </c>
      <c r="D382" s="455">
        <v>93281</v>
      </c>
      <c r="E382" s="454" t="s">
        <v>181</v>
      </c>
      <c r="F382" s="454" t="s">
        <v>1129</v>
      </c>
      <c r="G382" s="814" t="s">
        <v>183</v>
      </c>
      <c r="H382" s="814"/>
      <c r="I382" s="456" t="s">
        <v>184</v>
      </c>
      <c r="J382" s="457">
        <v>4.3099999999999999E-2</v>
      </c>
      <c r="K382" s="458">
        <v>17.36</v>
      </c>
      <c r="L382" s="458">
        <v>0.74</v>
      </c>
    </row>
    <row r="383" spans="3:12" ht="52.5" customHeight="1">
      <c r="C383" s="454" t="s">
        <v>1223</v>
      </c>
      <c r="D383" s="455">
        <v>93282</v>
      </c>
      <c r="E383" s="454" t="s">
        <v>181</v>
      </c>
      <c r="F383" s="454" t="s">
        <v>1130</v>
      </c>
      <c r="G383" s="814" t="s">
        <v>183</v>
      </c>
      <c r="H383" s="814"/>
      <c r="I383" s="456" t="s">
        <v>274</v>
      </c>
      <c r="J383" s="457">
        <v>5.9799999999999999E-2</v>
      </c>
      <c r="K383" s="458">
        <v>16.25</v>
      </c>
      <c r="L383" s="458">
        <v>0.97</v>
      </c>
    </row>
    <row r="384" spans="3:12" ht="52.5">
      <c r="C384" s="454" t="s">
        <v>177</v>
      </c>
      <c r="D384" s="455">
        <v>4408</v>
      </c>
      <c r="E384" s="454" t="s">
        <v>181</v>
      </c>
      <c r="F384" s="454" t="s">
        <v>1521</v>
      </c>
      <c r="G384" s="814" t="s">
        <v>270</v>
      </c>
      <c r="H384" s="814"/>
      <c r="I384" s="456" t="s">
        <v>188</v>
      </c>
      <c r="J384" s="457">
        <v>3.2919999999999998</v>
      </c>
      <c r="K384" s="458">
        <v>2.2400000000000002</v>
      </c>
      <c r="L384" s="458">
        <v>7.37</v>
      </c>
    </row>
    <row r="385" spans="3:12" ht="52.5">
      <c r="C385" s="454" t="s">
        <v>177</v>
      </c>
      <c r="D385" s="455">
        <v>4425</v>
      </c>
      <c r="E385" s="454" t="s">
        <v>181</v>
      </c>
      <c r="F385" s="454" t="s">
        <v>1522</v>
      </c>
      <c r="G385" s="814" t="s">
        <v>270</v>
      </c>
      <c r="H385" s="814"/>
      <c r="I385" s="456" t="s">
        <v>188</v>
      </c>
      <c r="J385" s="457">
        <v>0.65800000000000003</v>
      </c>
      <c r="K385" s="458">
        <v>24.96</v>
      </c>
      <c r="L385" s="458">
        <v>16.420000000000002</v>
      </c>
    </row>
    <row r="386" spans="3:12" ht="52.5">
      <c r="C386" s="454" t="s">
        <v>177</v>
      </c>
      <c r="D386" s="455">
        <v>4430</v>
      </c>
      <c r="E386" s="454" t="s">
        <v>181</v>
      </c>
      <c r="F386" s="454" t="s">
        <v>1523</v>
      </c>
      <c r="G386" s="814" t="s">
        <v>270</v>
      </c>
      <c r="H386" s="814"/>
      <c r="I386" s="456" t="s">
        <v>188</v>
      </c>
      <c r="J386" s="457">
        <v>1.956</v>
      </c>
      <c r="K386" s="458">
        <v>11.8</v>
      </c>
      <c r="L386" s="458">
        <v>23.08</v>
      </c>
    </row>
    <row r="387" spans="3:12" ht="35">
      <c r="C387" s="454" t="s">
        <v>177</v>
      </c>
      <c r="D387" s="455">
        <v>20247</v>
      </c>
      <c r="E387" s="454" t="s">
        <v>181</v>
      </c>
      <c r="F387" s="454" t="s">
        <v>1524</v>
      </c>
      <c r="G387" s="814" t="s">
        <v>270</v>
      </c>
      <c r="H387" s="814"/>
      <c r="I387" s="456" t="s">
        <v>192</v>
      </c>
      <c r="J387" s="457">
        <v>7.0000000000000007E-2</v>
      </c>
      <c r="K387" s="458">
        <v>28.14</v>
      </c>
      <c r="L387" s="458">
        <v>1.96</v>
      </c>
    </row>
    <row r="388" spans="3:12" ht="35">
      <c r="C388" s="454" t="s">
        <v>177</v>
      </c>
      <c r="D388" s="455">
        <v>39027</v>
      </c>
      <c r="E388" s="454" t="s">
        <v>181</v>
      </c>
      <c r="F388" s="454" t="s">
        <v>1525</v>
      </c>
      <c r="G388" s="814" t="s">
        <v>270</v>
      </c>
      <c r="H388" s="814"/>
      <c r="I388" s="456" t="s">
        <v>192</v>
      </c>
      <c r="J388" s="457">
        <v>0.05</v>
      </c>
      <c r="K388" s="458">
        <v>25.39</v>
      </c>
      <c r="L388" s="458">
        <v>1.26</v>
      </c>
    </row>
    <row r="389" spans="3:12" ht="35">
      <c r="C389" s="454" t="s">
        <v>177</v>
      </c>
      <c r="D389" s="455">
        <v>40568</v>
      </c>
      <c r="E389" s="454" t="s">
        <v>181</v>
      </c>
      <c r="F389" s="454" t="s">
        <v>1131</v>
      </c>
      <c r="G389" s="814" t="s">
        <v>270</v>
      </c>
      <c r="H389" s="814"/>
      <c r="I389" s="456" t="s">
        <v>192</v>
      </c>
      <c r="J389" s="457">
        <v>0.03</v>
      </c>
      <c r="K389" s="458">
        <v>25.6</v>
      </c>
      <c r="L389" s="458">
        <v>0.76</v>
      </c>
    </row>
    <row r="390" spans="3:12" ht="35">
      <c r="C390" s="459"/>
      <c r="D390" s="459"/>
      <c r="E390" s="459"/>
      <c r="F390" s="459"/>
      <c r="G390" s="459" t="s">
        <v>170</v>
      </c>
      <c r="H390" s="460">
        <v>6.8198944988696306</v>
      </c>
      <c r="I390" s="459" t="s">
        <v>171</v>
      </c>
      <c r="J390" s="460">
        <v>5.85</v>
      </c>
      <c r="K390" s="459" t="s">
        <v>172</v>
      </c>
      <c r="L390" s="460">
        <v>12.67</v>
      </c>
    </row>
    <row r="391" spans="3:12" ht="35.5" thickBot="1">
      <c r="C391" s="459"/>
      <c r="D391" s="459"/>
      <c r="E391" s="459"/>
      <c r="F391" s="459"/>
      <c r="G391" s="459" t="s">
        <v>173</v>
      </c>
      <c r="H391" s="460">
        <v>16.02</v>
      </c>
      <c r="I391" s="459"/>
      <c r="J391" s="820" t="s">
        <v>174</v>
      </c>
      <c r="K391" s="820"/>
      <c r="L391" s="460">
        <v>83.91</v>
      </c>
    </row>
    <row r="392" spans="3:12" ht="18.5" thickTop="1">
      <c r="C392" s="461"/>
      <c r="D392" s="461"/>
      <c r="E392" s="461"/>
      <c r="F392" s="461"/>
      <c r="G392" s="461"/>
      <c r="H392" s="461"/>
      <c r="I392" s="461"/>
      <c r="J392" s="461"/>
      <c r="K392" s="461"/>
      <c r="L392" s="461"/>
    </row>
    <row r="393" spans="3:12" ht="18">
      <c r="C393" s="446" t="s">
        <v>523</v>
      </c>
      <c r="D393" s="447" t="s">
        <v>160</v>
      </c>
      <c r="E393" s="446" t="s">
        <v>161</v>
      </c>
      <c r="F393" s="446" t="s">
        <v>162</v>
      </c>
      <c r="G393" s="816" t="s">
        <v>163</v>
      </c>
      <c r="H393" s="816"/>
      <c r="I393" s="448" t="s">
        <v>164</v>
      </c>
      <c r="J393" s="447" t="s">
        <v>158</v>
      </c>
      <c r="K393" s="447" t="s">
        <v>165</v>
      </c>
      <c r="L393" s="447" t="s">
        <v>166</v>
      </c>
    </row>
    <row r="394" spans="3:12" ht="54">
      <c r="C394" s="449" t="s">
        <v>167</v>
      </c>
      <c r="D394" s="450">
        <v>94442</v>
      </c>
      <c r="E394" s="449" t="s">
        <v>181</v>
      </c>
      <c r="F394" s="449" t="s">
        <v>1296</v>
      </c>
      <c r="G394" s="817" t="s">
        <v>1128</v>
      </c>
      <c r="H394" s="817"/>
      <c r="I394" s="451" t="s">
        <v>180</v>
      </c>
      <c r="J394" s="452">
        <v>1</v>
      </c>
      <c r="K394" s="453">
        <v>49.15</v>
      </c>
      <c r="L394" s="453">
        <v>49.15</v>
      </c>
    </row>
    <row r="395" spans="3:12" ht="35" customHeight="1">
      <c r="C395" s="454" t="s">
        <v>1223</v>
      </c>
      <c r="D395" s="455">
        <v>88316</v>
      </c>
      <c r="E395" s="454" t="s">
        <v>181</v>
      </c>
      <c r="F395" s="454" t="s">
        <v>185</v>
      </c>
      <c r="G395" s="814" t="s">
        <v>176</v>
      </c>
      <c r="H395" s="814"/>
      <c r="I395" s="456" t="s">
        <v>182</v>
      </c>
      <c r="J395" s="457">
        <v>0.253</v>
      </c>
      <c r="K395" s="458">
        <v>17.420000000000002</v>
      </c>
      <c r="L395" s="458">
        <v>4.4000000000000004</v>
      </c>
    </row>
    <row r="396" spans="3:12" ht="35" customHeight="1">
      <c r="C396" s="454" t="s">
        <v>1223</v>
      </c>
      <c r="D396" s="455">
        <v>88323</v>
      </c>
      <c r="E396" s="454" t="s">
        <v>181</v>
      </c>
      <c r="F396" s="454" t="s">
        <v>1132</v>
      </c>
      <c r="G396" s="814" t="s">
        <v>176</v>
      </c>
      <c r="H396" s="814"/>
      <c r="I396" s="456" t="s">
        <v>182</v>
      </c>
      <c r="J396" s="457">
        <v>8.2000000000000003E-2</v>
      </c>
      <c r="K396" s="458">
        <v>21.28</v>
      </c>
      <c r="L396" s="458">
        <v>1.74</v>
      </c>
    </row>
    <row r="397" spans="3:12" ht="52.5" customHeight="1">
      <c r="C397" s="454" t="s">
        <v>1223</v>
      </c>
      <c r="D397" s="455">
        <v>93281</v>
      </c>
      <c r="E397" s="454" t="s">
        <v>181</v>
      </c>
      <c r="F397" s="454" t="s">
        <v>1129</v>
      </c>
      <c r="G397" s="814" t="s">
        <v>183</v>
      </c>
      <c r="H397" s="814"/>
      <c r="I397" s="456" t="s">
        <v>184</v>
      </c>
      <c r="J397" s="457">
        <v>2.4E-2</v>
      </c>
      <c r="K397" s="458">
        <v>17.36</v>
      </c>
      <c r="L397" s="458">
        <v>0.41</v>
      </c>
    </row>
    <row r="398" spans="3:12" ht="52.5" customHeight="1">
      <c r="C398" s="454" t="s">
        <v>1223</v>
      </c>
      <c r="D398" s="455">
        <v>93282</v>
      </c>
      <c r="E398" s="454" t="s">
        <v>181</v>
      </c>
      <c r="F398" s="454" t="s">
        <v>1130</v>
      </c>
      <c r="G398" s="814" t="s">
        <v>183</v>
      </c>
      <c r="H398" s="814"/>
      <c r="I398" s="456" t="s">
        <v>274</v>
      </c>
      <c r="J398" s="457">
        <v>3.3300000000000003E-2</v>
      </c>
      <c r="K398" s="458">
        <v>16.25</v>
      </c>
      <c r="L398" s="458">
        <v>0.54</v>
      </c>
    </row>
    <row r="399" spans="3:12" ht="70">
      <c r="C399" s="454" t="s">
        <v>177</v>
      </c>
      <c r="D399" s="455">
        <v>7175</v>
      </c>
      <c r="E399" s="454" t="s">
        <v>181</v>
      </c>
      <c r="F399" s="454" t="s">
        <v>1526</v>
      </c>
      <c r="G399" s="814" t="s">
        <v>270</v>
      </c>
      <c r="H399" s="814"/>
      <c r="I399" s="456" t="s">
        <v>175</v>
      </c>
      <c r="J399" s="457">
        <v>17.748999999999999</v>
      </c>
      <c r="K399" s="458">
        <v>2.37</v>
      </c>
      <c r="L399" s="458">
        <v>42.06</v>
      </c>
    </row>
    <row r="400" spans="3:12" ht="35">
      <c r="C400" s="459"/>
      <c r="D400" s="459"/>
      <c r="E400" s="459"/>
      <c r="F400" s="459"/>
      <c r="G400" s="459" t="s">
        <v>170</v>
      </c>
      <c r="H400" s="460">
        <v>2.7613306060932286</v>
      </c>
      <c r="I400" s="459" t="s">
        <v>171</v>
      </c>
      <c r="J400" s="460">
        <v>2.37</v>
      </c>
      <c r="K400" s="459" t="s">
        <v>172</v>
      </c>
      <c r="L400" s="460">
        <v>5.13</v>
      </c>
    </row>
    <row r="401" spans="3:12" ht="35.5" thickBot="1">
      <c r="C401" s="459"/>
      <c r="D401" s="459"/>
      <c r="E401" s="459"/>
      <c r="F401" s="459"/>
      <c r="G401" s="459" t="s">
        <v>173</v>
      </c>
      <c r="H401" s="460">
        <v>11.6</v>
      </c>
      <c r="I401" s="459"/>
      <c r="J401" s="820" t="s">
        <v>174</v>
      </c>
      <c r="K401" s="820"/>
      <c r="L401" s="460">
        <v>60.75</v>
      </c>
    </row>
    <row r="402" spans="3:12" ht="18.5" thickTop="1">
      <c r="C402" s="461"/>
      <c r="D402" s="461"/>
      <c r="E402" s="461"/>
      <c r="F402" s="461"/>
      <c r="G402" s="461"/>
      <c r="H402" s="461"/>
      <c r="I402" s="461"/>
      <c r="J402" s="461"/>
      <c r="K402" s="461"/>
      <c r="L402" s="461"/>
    </row>
    <row r="403" spans="3:12" ht="18">
      <c r="C403" s="446" t="s">
        <v>524</v>
      </c>
      <c r="D403" s="447" t="s">
        <v>160</v>
      </c>
      <c r="E403" s="446" t="s">
        <v>161</v>
      </c>
      <c r="F403" s="446" t="s">
        <v>162</v>
      </c>
      <c r="G403" s="816" t="s">
        <v>163</v>
      </c>
      <c r="H403" s="816"/>
      <c r="I403" s="448" t="s">
        <v>164</v>
      </c>
      <c r="J403" s="447" t="s">
        <v>158</v>
      </c>
      <c r="K403" s="447" t="s">
        <v>165</v>
      </c>
      <c r="L403" s="447" t="s">
        <v>166</v>
      </c>
    </row>
    <row r="404" spans="3:12" ht="72">
      <c r="C404" s="449" t="s">
        <v>167</v>
      </c>
      <c r="D404" s="450">
        <v>94221</v>
      </c>
      <c r="E404" s="449" t="s">
        <v>181</v>
      </c>
      <c r="F404" s="449" t="s">
        <v>1297</v>
      </c>
      <c r="G404" s="817" t="s">
        <v>1128</v>
      </c>
      <c r="H404" s="817"/>
      <c r="I404" s="451" t="s">
        <v>188</v>
      </c>
      <c r="J404" s="452">
        <v>1</v>
      </c>
      <c r="K404" s="453">
        <v>29.89</v>
      </c>
      <c r="L404" s="453">
        <v>29.89</v>
      </c>
    </row>
    <row r="405" spans="3:12" ht="105">
      <c r="C405" s="454" t="s">
        <v>1223</v>
      </c>
      <c r="D405" s="455">
        <v>87337</v>
      </c>
      <c r="E405" s="454" t="s">
        <v>181</v>
      </c>
      <c r="F405" s="454" t="s">
        <v>1527</v>
      </c>
      <c r="G405" s="814" t="s">
        <v>176</v>
      </c>
      <c r="H405" s="814"/>
      <c r="I405" s="456" t="s">
        <v>189</v>
      </c>
      <c r="J405" s="457">
        <v>1.17E-2</v>
      </c>
      <c r="K405" s="458">
        <v>534.16</v>
      </c>
      <c r="L405" s="458">
        <v>6.24</v>
      </c>
    </row>
    <row r="406" spans="3:12" ht="35" customHeight="1">
      <c r="C406" s="454" t="s">
        <v>1223</v>
      </c>
      <c r="D406" s="455">
        <v>88316</v>
      </c>
      <c r="E406" s="454" t="s">
        <v>181</v>
      </c>
      <c r="F406" s="454" t="s">
        <v>185</v>
      </c>
      <c r="G406" s="814" t="s">
        <v>176</v>
      </c>
      <c r="H406" s="814"/>
      <c r="I406" s="456" t="s">
        <v>182</v>
      </c>
      <c r="J406" s="457">
        <v>0.20899999999999999</v>
      </c>
      <c r="K406" s="458">
        <v>17.420000000000002</v>
      </c>
      <c r="L406" s="458">
        <v>3.64</v>
      </c>
    </row>
    <row r="407" spans="3:12" ht="35" customHeight="1">
      <c r="C407" s="454" t="s">
        <v>1223</v>
      </c>
      <c r="D407" s="455">
        <v>88323</v>
      </c>
      <c r="E407" s="454" t="s">
        <v>181</v>
      </c>
      <c r="F407" s="454" t="s">
        <v>1132</v>
      </c>
      <c r="G407" s="814" t="s">
        <v>176</v>
      </c>
      <c r="H407" s="814"/>
      <c r="I407" s="456" t="s">
        <v>182</v>
      </c>
      <c r="J407" s="457">
        <v>0.16400000000000001</v>
      </c>
      <c r="K407" s="458">
        <v>21.28</v>
      </c>
      <c r="L407" s="458">
        <v>3.48</v>
      </c>
    </row>
    <row r="408" spans="3:12" ht="52.5" customHeight="1">
      <c r="C408" s="454" t="s">
        <v>1223</v>
      </c>
      <c r="D408" s="455">
        <v>93281</v>
      </c>
      <c r="E408" s="454" t="s">
        <v>181</v>
      </c>
      <c r="F408" s="454" t="s">
        <v>1129</v>
      </c>
      <c r="G408" s="814" t="s">
        <v>183</v>
      </c>
      <c r="H408" s="814"/>
      <c r="I408" s="456" t="s">
        <v>184</v>
      </c>
      <c r="J408" s="457">
        <v>6.3E-3</v>
      </c>
      <c r="K408" s="458">
        <v>17.36</v>
      </c>
      <c r="L408" s="458">
        <v>0.1</v>
      </c>
    </row>
    <row r="409" spans="3:12" ht="52.5" customHeight="1">
      <c r="C409" s="454" t="s">
        <v>1223</v>
      </c>
      <c r="D409" s="455">
        <v>93282</v>
      </c>
      <c r="E409" s="454" t="s">
        <v>181</v>
      </c>
      <c r="F409" s="454" t="s">
        <v>1130</v>
      </c>
      <c r="G409" s="814" t="s">
        <v>183</v>
      </c>
      <c r="H409" s="814"/>
      <c r="I409" s="456" t="s">
        <v>274</v>
      </c>
      <c r="J409" s="457">
        <v>8.6999999999999994E-3</v>
      </c>
      <c r="K409" s="458">
        <v>16.25</v>
      </c>
      <c r="L409" s="458">
        <v>0.14000000000000001</v>
      </c>
    </row>
    <row r="410" spans="3:12" ht="35">
      <c r="C410" s="454" t="s">
        <v>177</v>
      </c>
      <c r="D410" s="455">
        <v>7181</v>
      </c>
      <c r="E410" s="454" t="s">
        <v>181</v>
      </c>
      <c r="F410" s="454" t="s">
        <v>1528</v>
      </c>
      <c r="G410" s="814" t="s">
        <v>270</v>
      </c>
      <c r="H410" s="814"/>
      <c r="I410" s="456" t="s">
        <v>175</v>
      </c>
      <c r="J410" s="457">
        <v>3</v>
      </c>
      <c r="K410" s="458">
        <v>5.43</v>
      </c>
      <c r="L410" s="458">
        <v>16.29</v>
      </c>
    </row>
    <row r="411" spans="3:12" ht="35">
      <c r="C411" s="459"/>
      <c r="D411" s="459"/>
      <c r="E411" s="459"/>
      <c r="F411" s="459"/>
      <c r="G411" s="459" t="s">
        <v>170</v>
      </c>
      <c r="H411" s="460">
        <v>3.278070836473248</v>
      </c>
      <c r="I411" s="459" t="s">
        <v>171</v>
      </c>
      <c r="J411" s="460">
        <v>2.81</v>
      </c>
      <c r="K411" s="459" t="s">
        <v>172</v>
      </c>
      <c r="L411" s="460">
        <v>6.09</v>
      </c>
    </row>
    <row r="412" spans="3:12" ht="35.5" thickBot="1">
      <c r="C412" s="459"/>
      <c r="D412" s="459"/>
      <c r="E412" s="459"/>
      <c r="F412" s="459"/>
      <c r="G412" s="459" t="s">
        <v>173</v>
      </c>
      <c r="H412" s="460">
        <v>7.05</v>
      </c>
      <c r="I412" s="459"/>
      <c r="J412" s="820" t="s">
        <v>174</v>
      </c>
      <c r="K412" s="820"/>
      <c r="L412" s="460">
        <v>36.94</v>
      </c>
    </row>
    <row r="413" spans="3:12" ht="18.5" thickTop="1">
      <c r="C413" s="461"/>
      <c r="D413" s="461"/>
      <c r="E413" s="461"/>
      <c r="F413" s="461"/>
      <c r="G413" s="461"/>
      <c r="H413" s="461"/>
      <c r="I413" s="461"/>
      <c r="J413" s="461"/>
      <c r="K413" s="461"/>
      <c r="L413" s="461"/>
    </row>
    <row r="414" spans="3:12" ht="18">
      <c r="C414" s="446" t="s">
        <v>527</v>
      </c>
      <c r="D414" s="447" t="s">
        <v>160</v>
      </c>
      <c r="E414" s="446" t="s">
        <v>161</v>
      </c>
      <c r="F414" s="446" t="s">
        <v>162</v>
      </c>
      <c r="G414" s="816" t="s">
        <v>163</v>
      </c>
      <c r="H414" s="816"/>
      <c r="I414" s="448" t="s">
        <v>164</v>
      </c>
      <c r="J414" s="447" t="s">
        <v>158</v>
      </c>
      <c r="K414" s="447" t="s">
        <v>165</v>
      </c>
      <c r="L414" s="447" t="s">
        <v>166</v>
      </c>
    </row>
    <row r="415" spans="3:12" ht="126">
      <c r="C415" s="449" t="s">
        <v>167</v>
      </c>
      <c r="D415" s="450">
        <v>91314</v>
      </c>
      <c r="E415" s="449" t="s">
        <v>181</v>
      </c>
      <c r="F415" s="449" t="s">
        <v>925</v>
      </c>
      <c r="G415" s="817" t="s">
        <v>281</v>
      </c>
      <c r="H415" s="817"/>
      <c r="I415" s="451" t="s">
        <v>175</v>
      </c>
      <c r="J415" s="452">
        <v>1</v>
      </c>
      <c r="K415" s="453">
        <v>881.46</v>
      </c>
      <c r="L415" s="453">
        <v>881.46</v>
      </c>
    </row>
    <row r="416" spans="3:12" ht="52.5" customHeight="1">
      <c r="C416" s="454" t="s">
        <v>1223</v>
      </c>
      <c r="D416" s="455">
        <v>100660</v>
      </c>
      <c r="E416" s="454" t="s">
        <v>181</v>
      </c>
      <c r="F416" s="454" t="s">
        <v>1133</v>
      </c>
      <c r="G416" s="814" t="s">
        <v>281</v>
      </c>
      <c r="H416" s="814"/>
      <c r="I416" s="456" t="s">
        <v>188</v>
      </c>
      <c r="J416" s="457">
        <v>10</v>
      </c>
      <c r="K416" s="458">
        <v>7.75</v>
      </c>
      <c r="L416" s="458">
        <v>77.5</v>
      </c>
    </row>
    <row r="417" spans="3:12" ht="70" customHeight="1">
      <c r="C417" s="454" t="s">
        <v>1223</v>
      </c>
      <c r="D417" s="455">
        <v>90822</v>
      </c>
      <c r="E417" s="454" t="s">
        <v>181</v>
      </c>
      <c r="F417" s="454" t="s">
        <v>292</v>
      </c>
      <c r="G417" s="814" t="s">
        <v>281</v>
      </c>
      <c r="H417" s="814"/>
      <c r="I417" s="456" t="s">
        <v>175</v>
      </c>
      <c r="J417" s="457">
        <v>1</v>
      </c>
      <c r="K417" s="458">
        <v>398.44</v>
      </c>
      <c r="L417" s="458">
        <v>398.44</v>
      </c>
    </row>
    <row r="418" spans="3:12" ht="52.5" customHeight="1">
      <c r="C418" s="454" t="s">
        <v>1223</v>
      </c>
      <c r="D418" s="455">
        <v>91292</v>
      </c>
      <c r="E418" s="454" t="s">
        <v>181</v>
      </c>
      <c r="F418" s="454" t="s">
        <v>1134</v>
      </c>
      <c r="G418" s="814" t="s">
        <v>281</v>
      </c>
      <c r="H418" s="814"/>
      <c r="I418" s="456" t="s">
        <v>175</v>
      </c>
      <c r="J418" s="457">
        <v>1</v>
      </c>
      <c r="K418" s="458">
        <v>302.31</v>
      </c>
      <c r="L418" s="458">
        <v>302.31</v>
      </c>
    </row>
    <row r="419" spans="3:12" ht="70" customHeight="1">
      <c r="C419" s="454" t="s">
        <v>1223</v>
      </c>
      <c r="D419" s="455">
        <v>91304</v>
      </c>
      <c r="E419" s="454" t="s">
        <v>181</v>
      </c>
      <c r="F419" s="454" t="s">
        <v>1135</v>
      </c>
      <c r="G419" s="814" t="s">
        <v>281</v>
      </c>
      <c r="H419" s="814"/>
      <c r="I419" s="456" t="s">
        <v>175</v>
      </c>
      <c r="J419" s="457">
        <v>1</v>
      </c>
      <c r="K419" s="458">
        <v>103.21</v>
      </c>
      <c r="L419" s="458">
        <v>103.21</v>
      </c>
    </row>
    <row r="420" spans="3:12" ht="35">
      <c r="C420" s="459"/>
      <c r="D420" s="459"/>
      <c r="E420" s="459"/>
      <c r="F420" s="459"/>
      <c r="G420" s="459" t="s">
        <v>170</v>
      </c>
      <c r="H420" s="460">
        <v>94.375067299999998</v>
      </c>
      <c r="I420" s="459" t="s">
        <v>171</v>
      </c>
      <c r="J420" s="460">
        <v>80.95</v>
      </c>
      <c r="K420" s="459" t="s">
        <v>172</v>
      </c>
      <c r="L420" s="460">
        <v>175.33</v>
      </c>
    </row>
    <row r="421" spans="3:12" ht="35.5" thickBot="1">
      <c r="C421" s="459"/>
      <c r="D421" s="459"/>
      <c r="E421" s="459"/>
      <c r="F421" s="459"/>
      <c r="G421" s="459" t="s">
        <v>173</v>
      </c>
      <c r="H421" s="460">
        <v>208.11</v>
      </c>
      <c r="I421" s="459"/>
      <c r="J421" s="820" t="s">
        <v>174</v>
      </c>
      <c r="K421" s="820"/>
      <c r="L421" s="460">
        <v>1089.57</v>
      </c>
    </row>
    <row r="422" spans="3:12" ht="18.5" thickTop="1">
      <c r="C422" s="461"/>
      <c r="D422" s="461"/>
      <c r="E422" s="461"/>
      <c r="F422" s="461"/>
      <c r="G422" s="461"/>
      <c r="H422" s="461"/>
      <c r="I422" s="461"/>
      <c r="J422" s="461"/>
      <c r="K422" s="461"/>
      <c r="L422" s="461"/>
    </row>
    <row r="423" spans="3:12" ht="18">
      <c r="C423" s="446" t="s">
        <v>528</v>
      </c>
      <c r="D423" s="447" t="s">
        <v>160</v>
      </c>
      <c r="E423" s="446" t="s">
        <v>161</v>
      </c>
      <c r="F423" s="446" t="s">
        <v>162</v>
      </c>
      <c r="G423" s="816" t="s">
        <v>163</v>
      </c>
      <c r="H423" s="816"/>
      <c r="I423" s="448" t="s">
        <v>164</v>
      </c>
      <c r="J423" s="447" t="s">
        <v>158</v>
      </c>
      <c r="K423" s="447" t="s">
        <v>165</v>
      </c>
      <c r="L423" s="447" t="s">
        <v>166</v>
      </c>
    </row>
    <row r="424" spans="3:12" ht="54" customHeight="1">
      <c r="C424" s="449" t="s">
        <v>167</v>
      </c>
      <c r="D424" s="450" t="s">
        <v>1529</v>
      </c>
      <c r="E424" s="449" t="s">
        <v>168</v>
      </c>
      <c r="F424" s="449" t="s">
        <v>1388</v>
      </c>
      <c r="G424" s="817" t="s">
        <v>281</v>
      </c>
      <c r="H424" s="817"/>
      <c r="I424" s="451" t="s">
        <v>1298</v>
      </c>
      <c r="J424" s="452">
        <v>1</v>
      </c>
      <c r="K424" s="453">
        <v>714.25</v>
      </c>
      <c r="L424" s="453">
        <v>714.25</v>
      </c>
    </row>
    <row r="425" spans="3:12" ht="35" customHeight="1">
      <c r="C425" s="454" t="s">
        <v>1223</v>
      </c>
      <c r="D425" s="455">
        <v>100701</v>
      </c>
      <c r="E425" s="454" t="s">
        <v>181</v>
      </c>
      <c r="F425" s="454" t="s">
        <v>1530</v>
      </c>
      <c r="G425" s="814" t="s">
        <v>281</v>
      </c>
      <c r="H425" s="814"/>
      <c r="I425" s="456" t="s">
        <v>180</v>
      </c>
      <c r="J425" s="457">
        <v>1</v>
      </c>
      <c r="K425" s="458">
        <v>704.44</v>
      </c>
      <c r="L425" s="458">
        <v>704.44</v>
      </c>
    </row>
    <row r="426" spans="3:12" ht="70">
      <c r="C426" s="454" t="s">
        <v>1223</v>
      </c>
      <c r="D426" s="455">
        <v>100740</v>
      </c>
      <c r="E426" s="454" t="s">
        <v>181</v>
      </c>
      <c r="F426" s="454" t="s">
        <v>1531</v>
      </c>
      <c r="G426" s="814" t="s">
        <v>294</v>
      </c>
      <c r="H426" s="814"/>
      <c r="I426" s="456" t="s">
        <v>180</v>
      </c>
      <c r="J426" s="457">
        <v>1</v>
      </c>
      <c r="K426" s="458">
        <v>9.81</v>
      </c>
      <c r="L426" s="458">
        <v>9.81</v>
      </c>
    </row>
    <row r="427" spans="3:12" ht="35">
      <c r="C427" s="459"/>
      <c r="D427" s="459"/>
      <c r="E427" s="459"/>
      <c r="F427" s="459"/>
      <c r="G427" s="459" t="s">
        <v>170</v>
      </c>
      <c r="H427" s="460">
        <v>8.2301646999999996</v>
      </c>
      <c r="I427" s="459" t="s">
        <v>171</v>
      </c>
      <c r="J427" s="460">
        <v>7.06</v>
      </c>
      <c r="K427" s="459" t="s">
        <v>172</v>
      </c>
      <c r="L427" s="460">
        <v>15.29</v>
      </c>
    </row>
    <row r="428" spans="3:12" ht="35.5" thickBot="1">
      <c r="C428" s="459"/>
      <c r="D428" s="459"/>
      <c r="E428" s="459"/>
      <c r="F428" s="459"/>
      <c r="G428" s="459" t="s">
        <v>173</v>
      </c>
      <c r="H428" s="460">
        <v>168.63</v>
      </c>
      <c r="I428" s="459"/>
      <c r="J428" s="820" t="s">
        <v>174</v>
      </c>
      <c r="K428" s="820"/>
      <c r="L428" s="460">
        <v>882.88</v>
      </c>
    </row>
    <row r="429" spans="3:12" ht="18.5" thickTop="1">
      <c r="C429" s="461"/>
      <c r="D429" s="461"/>
      <c r="E429" s="461"/>
      <c r="F429" s="461"/>
      <c r="G429" s="461"/>
      <c r="H429" s="461"/>
      <c r="I429" s="461"/>
      <c r="J429" s="461"/>
      <c r="K429" s="461"/>
      <c r="L429" s="461"/>
    </row>
    <row r="430" spans="3:12" ht="18">
      <c r="C430" s="446" t="s">
        <v>529</v>
      </c>
      <c r="D430" s="447" t="s">
        <v>160</v>
      </c>
      <c r="E430" s="446" t="s">
        <v>161</v>
      </c>
      <c r="F430" s="446" t="s">
        <v>162</v>
      </c>
      <c r="G430" s="816" t="s">
        <v>163</v>
      </c>
      <c r="H430" s="816"/>
      <c r="I430" s="448" t="s">
        <v>164</v>
      </c>
      <c r="J430" s="447" t="s">
        <v>158</v>
      </c>
      <c r="K430" s="447" t="s">
        <v>165</v>
      </c>
      <c r="L430" s="447" t="s">
        <v>166</v>
      </c>
    </row>
    <row r="431" spans="3:12" ht="72" customHeight="1">
      <c r="C431" s="449" t="s">
        <v>167</v>
      </c>
      <c r="D431" s="450" t="s">
        <v>1061</v>
      </c>
      <c r="E431" s="449" t="s">
        <v>168</v>
      </c>
      <c r="F431" s="449" t="s">
        <v>1222</v>
      </c>
      <c r="G431" s="817" t="s">
        <v>281</v>
      </c>
      <c r="H431" s="817"/>
      <c r="I431" s="451" t="s">
        <v>175</v>
      </c>
      <c r="J431" s="452">
        <v>1</v>
      </c>
      <c r="K431" s="453">
        <v>484.85</v>
      </c>
      <c r="L431" s="453">
        <v>484.85</v>
      </c>
    </row>
    <row r="432" spans="3:12" ht="35" customHeight="1">
      <c r="C432" s="454" t="s">
        <v>1223</v>
      </c>
      <c r="D432" s="455">
        <v>88309</v>
      </c>
      <c r="E432" s="454" t="s">
        <v>181</v>
      </c>
      <c r="F432" s="454" t="s">
        <v>277</v>
      </c>
      <c r="G432" s="814" t="s">
        <v>176</v>
      </c>
      <c r="H432" s="814"/>
      <c r="I432" s="456" t="s">
        <v>182</v>
      </c>
      <c r="J432" s="457">
        <v>2.0990000000000002</v>
      </c>
      <c r="K432" s="458">
        <v>21.83</v>
      </c>
      <c r="L432" s="458">
        <v>45.82</v>
      </c>
    </row>
    <row r="433" spans="3:12" ht="35" customHeight="1">
      <c r="C433" s="454" t="s">
        <v>1223</v>
      </c>
      <c r="D433" s="455">
        <v>88316</v>
      </c>
      <c r="E433" s="454" t="s">
        <v>181</v>
      </c>
      <c r="F433" s="454" t="s">
        <v>185</v>
      </c>
      <c r="G433" s="814" t="s">
        <v>176</v>
      </c>
      <c r="H433" s="814"/>
      <c r="I433" s="456" t="s">
        <v>182</v>
      </c>
      <c r="J433" s="457">
        <v>1.0489999999999999</v>
      </c>
      <c r="K433" s="458">
        <v>17.420000000000002</v>
      </c>
      <c r="L433" s="458">
        <v>18.27</v>
      </c>
    </row>
    <row r="434" spans="3:12" ht="52.5" customHeight="1">
      <c r="C434" s="454" t="s">
        <v>1223</v>
      </c>
      <c r="D434" s="455">
        <v>88629</v>
      </c>
      <c r="E434" s="454" t="s">
        <v>181</v>
      </c>
      <c r="F434" s="454" t="s">
        <v>1136</v>
      </c>
      <c r="G434" s="814" t="s">
        <v>176</v>
      </c>
      <c r="H434" s="814"/>
      <c r="I434" s="456" t="s">
        <v>189</v>
      </c>
      <c r="J434" s="457">
        <v>8.0000000000000002E-3</v>
      </c>
      <c r="K434" s="458">
        <v>725.67</v>
      </c>
      <c r="L434" s="458">
        <v>5.8</v>
      </c>
    </row>
    <row r="435" spans="3:12" ht="35">
      <c r="C435" s="454" t="s">
        <v>177</v>
      </c>
      <c r="D435" s="455">
        <v>11</v>
      </c>
      <c r="E435" s="454" t="s">
        <v>168</v>
      </c>
      <c r="F435" s="454" t="s">
        <v>1221</v>
      </c>
      <c r="G435" s="814" t="s">
        <v>270</v>
      </c>
      <c r="H435" s="814"/>
      <c r="I435" s="456" t="s">
        <v>1114</v>
      </c>
      <c r="J435" s="457">
        <v>1</v>
      </c>
      <c r="K435" s="458">
        <v>414.96</v>
      </c>
      <c r="L435" s="458">
        <v>414.96</v>
      </c>
    </row>
    <row r="436" spans="3:12" ht="35">
      <c r="C436" s="459"/>
      <c r="D436" s="459"/>
      <c r="E436" s="459"/>
      <c r="F436" s="459"/>
      <c r="G436" s="459" t="s">
        <v>170</v>
      </c>
      <c r="H436" s="460">
        <v>26.267628377650986</v>
      </c>
      <c r="I436" s="459" t="s">
        <v>171</v>
      </c>
      <c r="J436" s="460">
        <v>22.53</v>
      </c>
      <c r="K436" s="459" t="s">
        <v>172</v>
      </c>
      <c r="L436" s="460">
        <v>48.8</v>
      </c>
    </row>
    <row r="437" spans="3:12" ht="35.5" thickBot="1">
      <c r="C437" s="459"/>
      <c r="D437" s="459"/>
      <c r="E437" s="459"/>
      <c r="F437" s="459"/>
      <c r="G437" s="459" t="s">
        <v>173</v>
      </c>
      <c r="H437" s="460">
        <v>114.47</v>
      </c>
      <c r="I437" s="459"/>
      <c r="J437" s="820" t="s">
        <v>174</v>
      </c>
      <c r="K437" s="820"/>
      <c r="L437" s="460">
        <v>599.32000000000005</v>
      </c>
    </row>
    <row r="438" spans="3:12" ht="18.5" thickTop="1">
      <c r="C438" s="461"/>
      <c r="D438" s="461"/>
      <c r="E438" s="461"/>
      <c r="F438" s="461"/>
      <c r="G438" s="461"/>
      <c r="H438" s="461"/>
      <c r="I438" s="461"/>
      <c r="J438" s="461"/>
      <c r="K438" s="461"/>
      <c r="L438" s="461"/>
    </row>
    <row r="439" spans="3:12" ht="18">
      <c r="C439" s="446" t="s">
        <v>530</v>
      </c>
      <c r="D439" s="447" t="s">
        <v>160</v>
      </c>
      <c r="E439" s="446" t="s">
        <v>161</v>
      </c>
      <c r="F439" s="446" t="s">
        <v>162</v>
      </c>
      <c r="G439" s="816" t="s">
        <v>163</v>
      </c>
      <c r="H439" s="816"/>
      <c r="I439" s="448" t="s">
        <v>164</v>
      </c>
      <c r="J439" s="447" t="s">
        <v>158</v>
      </c>
      <c r="K439" s="447" t="s">
        <v>165</v>
      </c>
      <c r="L439" s="447" t="s">
        <v>166</v>
      </c>
    </row>
    <row r="440" spans="3:12" ht="72" customHeight="1">
      <c r="C440" s="449" t="s">
        <v>167</v>
      </c>
      <c r="D440" s="450" t="s">
        <v>1532</v>
      </c>
      <c r="E440" s="449" t="s">
        <v>168</v>
      </c>
      <c r="F440" s="449" t="s">
        <v>1299</v>
      </c>
      <c r="G440" s="817" t="s">
        <v>281</v>
      </c>
      <c r="H440" s="817"/>
      <c r="I440" s="451" t="s">
        <v>175</v>
      </c>
      <c r="J440" s="452">
        <v>1</v>
      </c>
      <c r="K440" s="453">
        <v>240.28</v>
      </c>
      <c r="L440" s="453">
        <v>240.28</v>
      </c>
    </row>
    <row r="441" spans="3:12" ht="35" customHeight="1">
      <c r="C441" s="454" t="s">
        <v>1223</v>
      </c>
      <c r="D441" s="455">
        <v>88316</v>
      </c>
      <c r="E441" s="454" t="s">
        <v>181</v>
      </c>
      <c r="F441" s="454" t="s">
        <v>185</v>
      </c>
      <c r="G441" s="814" t="s">
        <v>176</v>
      </c>
      <c r="H441" s="814"/>
      <c r="I441" s="456" t="s">
        <v>182</v>
      </c>
      <c r="J441" s="457">
        <v>1.4690000000000001</v>
      </c>
      <c r="K441" s="458">
        <v>17.420000000000002</v>
      </c>
      <c r="L441" s="458">
        <v>25.58</v>
      </c>
    </row>
    <row r="442" spans="3:12" ht="35" customHeight="1">
      <c r="C442" s="454" t="s">
        <v>1223</v>
      </c>
      <c r="D442" s="455">
        <v>88325</v>
      </c>
      <c r="E442" s="454" t="s">
        <v>181</v>
      </c>
      <c r="F442" s="454" t="s">
        <v>1533</v>
      </c>
      <c r="G442" s="814" t="s">
        <v>176</v>
      </c>
      <c r="H442" s="814"/>
      <c r="I442" s="456" t="s">
        <v>182</v>
      </c>
      <c r="J442" s="457">
        <v>1.5109999999999999</v>
      </c>
      <c r="K442" s="458">
        <v>19.420000000000002</v>
      </c>
      <c r="L442" s="458">
        <v>29.34</v>
      </c>
    </row>
    <row r="443" spans="3:12" ht="35">
      <c r="C443" s="454" t="s">
        <v>177</v>
      </c>
      <c r="D443" s="455">
        <v>10506</v>
      </c>
      <c r="E443" s="454" t="s">
        <v>181</v>
      </c>
      <c r="F443" s="454" t="s">
        <v>1534</v>
      </c>
      <c r="G443" s="814" t="s">
        <v>270</v>
      </c>
      <c r="H443" s="814"/>
      <c r="I443" s="456" t="s">
        <v>180</v>
      </c>
      <c r="J443" s="457">
        <v>0.2</v>
      </c>
      <c r="K443" s="458">
        <v>338.28</v>
      </c>
      <c r="L443" s="458">
        <v>67.650000000000006</v>
      </c>
    </row>
    <row r="444" spans="3:12" ht="52.5">
      <c r="C444" s="454" t="s">
        <v>177</v>
      </c>
      <c r="D444" s="455">
        <v>11950</v>
      </c>
      <c r="E444" s="454" t="s">
        <v>181</v>
      </c>
      <c r="F444" s="454" t="s">
        <v>295</v>
      </c>
      <c r="G444" s="814" t="s">
        <v>270</v>
      </c>
      <c r="H444" s="814"/>
      <c r="I444" s="456" t="s">
        <v>175</v>
      </c>
      <c r="J444" s="457">
        <v>8</v>
      </c>
      <c r="K444" s="458">
        <v>0.22</v>
      </c>
      <c r="L444" s="458">
        <v>1.76</v>
      </c>
    </row>
    <row r="445" spans="3:12" ht="17.5">
      <c r="C445" s="454" t="s">
        <v>177</v>
      </c>
      <c r="D445" s="455">
        <v>34360</v>
      </c>
      <c r="E445" s="454" t="s">
        <v>181</v>
      </c>
      <c r="F445" s="454" t="s">
        <v>1535</v>
      </c>
      <c r="G445" s="814" t="s">
        <v>270</v>
      </c>
      <c r="H445" s="814"/>
      <c r="I445" s="456" t="s">
        <v>192</v>
      </c>
      <c r="J445" s="457">
        <v>0.6</v>
      </c>
      <c r="K445" s="458">
        <v>40.83</v>
      </c>
      <c r="L445" s="458">
        <v>24.49</v>
      </c>
    </row>
    <row r="446" spans="3:12" ht="17.5">
      <c r="C446" s="454" t="s">
        <v>177</v>
      </c>
      <c r="D446" s="455">
        <v>39961</v>
      </c>
      <c r="E446" s="454" t="s">
        <v>181</v>
      </c>
      <c r="F446" s="454" t="s">
        <v>296</v>
      </c>
      <c r="G446" s="814" t="s">
        <v>270</v>
      </c>
      <c r="H446" s="814"/>
      <c r="I446" s="456" t="s">
        <v>175</v>
      </c>
      <c r="J446" s="457">
        <v>0.2</v>
      </c>
      <c r="K446" s="458">
        <v>24.81</v>
      </c>
      <c r="L446" s="458">
        <v>4.96</v>
      </c>
    </row>
    <row r="447" spans="3:12" ht="35">
      <c r="C447" s="454" t="s">
        <v>177</v>
      </c>
      <c r="D447" s="455">
        <v>8</v>
      </c>
      <c r="E447" s="454" t="s">
        <v>168</v>
      </c>
      <c r="F447" s="454" t="s">
        <v>1536</v>
      </c>
      <c r="G447" s="814" t="s">
        <v>270</v>
      </c>
      <c r="H447" s="814"/>
      <c r="I447" s="456" t="s">
        <v>1114</v>
      </c>
      <c r="J447" s="457">
        <v>2</v>
      </c>
      <c r="K447" s="458">
        <v>21.75</v>
      </c>
      <c r="L447" s="458">
        <v>43.5</v>
      </c>
    </row>
    <row r="448" spans="3:12" ht="35">
      <c r="C448" s="454" t="s">
        <v>177</v>
      </c>
      <c r="D448" s="455">
        <v>7</v>
      </c>
      <c r="E448" s="454" t="s">
        <v>168</v>
      </c>
      <c r="F448" s="454" t="s">
        <v>1537</v>
      </c>
      <c r="G448" s="814" t="s">
        <v>270</v>
      </c>
      <c r="H448" s="814"/>
      <c r="I448" s="456" t="s">
        <v>1114</v>
      </c>
      <c r="J448" s="457">
        <v>1</v>
      </c>
      <c r="K448" s="458">
        <v>43</v>
      </c>
      <c r="L448" s="458">
        <v>43</v>
      </c>
    </row>
    <row r="449" spans="3:12" ht="35">
      <c r="C449" s="459"/>
      <c r="D449" s="459"/>
      <c r="E449" s="459"/>
      <c r="F449" s="459"/>
      <c r="G449" s="459" t="s">
        <v>170</v>
      </c>
      <c r="H449" s="460">
        <v>21.390892453439552</v>
      </c>
      <c r="I449" s="459" t="s">
        <v>171</v>
      </c>
      <c r="J449" s="460">
        <v>18.350000000000001</v>
      </c>
      <c r="K449" s="459" t="s">
        <v>172</v>
      </c>
      <c r="L449" s="460">
        <v>39.74</v>
      </c>
    </row>
    <row r="450" spans="3:12" ht="35.5" thickBot="1">
      <c r="C450" s="459"/>
      <c r="D450" s="459"/>
      <c r="E450" s="459"/>
      <c r="F450" s="459"/>
      <c r="G450" s="459" t="s">
        <v>173</v>
      </c>
      <c r="H450" s="460">
        <v>56.73</v>
      </c>
      <c r="I450" s="459"/>
      <c r="J450" s="820" t="s">
        <v>174</v>
      </c>
      <c r="K450" s="820"/>
      <c r="L450" s="460">
        <v>297.01</v>
      </c>
    </row>
    <row r="451" spans="3:12" ht="18.5" thickTop="1">
      <c r="C451" s="461"/>
      <c r="D451" s="461"/>
      <c r="E451" s="461"/>
      <c r="F451" s="461"/>
      <c r="G451" s="461"/>
      <c r="H451" s="461"/>
      <c r="I451" s="461"/>
      <c r="J451" s="461"/>
      <c r="K451" s="461"/>
      <c r="L451" s="461"/>
    </row>
    <row r="452" spans="3:12" ht="18">
      <c r="C452" s="446" t="s">
        <v>531</v>
      </c>
      <c r="D452" s="447" t="s">
        <v>160</v>
      </c>
      <c r="E452" s="446" t="s">
        <v>161</v>
      </c>
      <c r="F452" s="446" t="s">
        <v>162</v>
      </c>
      <c r="G452" s="816" t="s">
        <v>163</v>
      </c>
      <c r="H452" s="816"/>
      <c r="I452" s="448" t="s">
        <v>164</v>
      </c>
      <c r="J452" s="447" t="s">
        <v>158</v>
      </c>
      <c r="K452" s="447" t="s">
        <v>165</v>
      </c>
      <c r="L452" s="447" t="s">
        <v>166</v>
      </c>
    </row>
    <row r="453" spans="3:12" ht="54" customHeight="1">
      <c r="C453" s="449" t="s">
        <v>167</v>
      </c>
      <c r="D453" s="450">
        <v>101965</v>
      </c>
      <c r="E453" s="449" t="s">
        <v>181</v>
      </c>
      <c r="F453" s="449" t="s">
        <v>1571</v>
      </c>
      <c r="G453" s="817" t="s">
        <v>300</v>
      </c>
      <c r="H453" s="817"/>
      <c r="I453" s="451" t="s">
        <v>188</v>
      </c>
      <c r="J453" s="452">
        <v>1</v>
      </c>
      <c r="K453" s="453">
        <v>116.04</v>
      </c>
      <c r="L453" s="453">
        <v>116.04</v>
      </c>
    </row>
    <row r="454" spans="3:12" ht="105">
      <c r="C454" s="454" t="s">
        <v>1223</v>
      </c>
      <c r="D454" s="455">
        <v>87283</v>
      </c>
      <c r="E454" s="454" t="s">
        <v>181</v>
      </c>
      <c r="F454" s="454" t="s">
        <v>1609</v>
      </c>
      <c r="G454" s="814" t="s">
        <v>176</v>
      </c>
      <c r="H454" s="814"/>
      <c r="I454" s="456" t="s">
        <v>189</v>
      </c>
      <c r="J454" s="457">
        <v>6.0000000000000001E-3</v>
      </c>
      <c r="K454" s="458">
        <v>494.84</v>
      </c>
      <c r="L454" s="458">
        <v>2.96</v>
      </c>
    </row>
    <row r="455" spans="3:12" ht="35" customHeight="1">
      <c r="C455" s="454" t="s">
        <v>1223</v>
      </c>
      <c r="D455" s="455">
        <v>88274</v>
      </c>
      <c r="E455" s="454" t="s">
        <v>181</v>
      </c>
      <c r="F455" s="454" t="s">
        <v>301</v>
      </c>
      <c r="G455" s="814" t="s">
        <v>176</v>
      </c>
      <c r="H455" s="814"/>
      <c r="I455" s="456" t="s">
        <v>182</v>
      </c>
      <c r="J455" s="457">
        <v>0.41899999999999998</v>
      </c>
      <c r="K455" s="458">
        <v>21.72</v>
      </c>
      <c r="L455" s="458">
        <v>9.1</v>
      </c>
    </row>
    <row r="456" spans="3:12" ht="35" customHeight="1">
      <c r="C456" s="454" t="s">
        <v>1223</v>
      </c>
      <c r="D456" s="455">
        <v>88316</v>
      </c>
      <c r="E456" s="454" t="s">
        <v>181</v>
      </c>
      <c r="F456" s="454" t="s">
        <v>185</v>
      </c>
      <c r="G456" s="814" t="s">
        <v>176</v>
      </c>
      <c r="H456" s="814"/>
      <c r="I456" s="456" t="s">
        <v>182</v>
      </c>
      <c r="J456" s="457">
        <v>0.20899999999999999</v>
      </c>
      <c r="K456" s="458">
        <v>17.420000000000002</v>
      </c>
      <c r="L456" s="458">
        <v>3.64</v>
      </c>
    </row>
    <row r="457" spans="3:12" ht="52.5" customHeight="1">
      <c r="C457" s="454" t="s">
        <v>1223</v>
      </c>
      <c r="D457" s="455">
        <v>91692</v>
      </c>
      <c r="E457" s="454" t="s">
        <v>181</v>
      </c>
      <c r="F457" s="454" t="s">
        <v>1088</v>
      </c>
      <c r="G457" s="814" t="s">
        <v>183</v>
      </c>
      <c r="H457" s="814"/>
      <c r="I457" s="456" t="s">
        <v>184</v>
      </c>
      <c r="J457" s="457">
        <v>2.1000000000000001E-2</v>
      </c>
      <c r="K457" s="458">
        <v>18.190000000000001</v>
      </c>
      <c r="L457" s="458">
        <v>0.38</v>
      </c>
    </row>
    <row r="458" spans="3:12" ht="52.5" customHeight="1">
      <c r="C458" s="454" t="s">
        <v>1223</v>
      </c>
      <c r="D458" s="455">
        <v>91693</v>
      </c>
      <c r="E458" s="454" t="s">
        <v>181</v>
      </c>
      <c r="F458" s="454" t="s">
        <v>1109</v>
      </c>
      <c r="G458" s="814" t="s">
        <v>183</v>
      </c>
      <c r="H458" s="814"/>
      <c r="I458" s="456" t="s">
        <v>274</v>
      </c>
      <c r="J458" s="457">
        <v>0.39800000000000002</v>
      </c>
      <c r="K458" s="458">
        <v>16.690000000000001</v>
      </c>
      <c r="L458" s="458">
        <v>6.64</v>
      </c>
    </row>
    <row r="459" spans="3:12" ht="35">
      <c r="C459" s="454" t="s">
        <v>177</v>
      </c>
      <c r="D459" s="455">
        <v>34747</v>
      </c>
      <c r="E459" s="454" t="s">
        <v>181</v>
      </c>
      <c r="F459" s="454" t="s">
        <v>1608</v>
      </c>
      <c r="G459" s="814" t="s">
        <v>270</v>
      </c>
      <c r="H459" s="814"/>
      <c r="I459" s="456" t="s">
        <v>188</v>
      </c>
      <c r="J459" s="457">
        <v>1.04</v>
      </c>
      <c r="K459" s="458">
        <v>89.74</v>
      </c>
      <c r="L459" s="458">
        <v>93.32</v>
      </c>
    </row>
    <row r="460" spans="3:12" ht="35">
      <c r="C460" s="459"/>
      <c r="D460" s="459"/>
      <c r="E460" s="459"/>
      <c r="F460" s="459"/>
      <c r="G460" s="459" t="s">
        <v>170</v>
      </c>
      <c r="H460" s="460">
        <v>8.1117450748196784</v>
      </c>
      <c r="I460" s="459" t="s">
        <v>171</v>
      </c>
      <c r="J460" s="460">
        <v>6.96</v>
      </c>
      <c r="K460" s="459" t="s">
        <v>172</v>
      </c>
      <c r="L460" s="460">
        <v>15.07</v>
      </c>
    </row>
    <row r="461" spans="3:12" ht="35.5" thickBot="1">
      <c r="C461" s="459"/>
      <c r="D461" s="459"/>
      <c r="E461" s="459"/>
      <c r="F461" s="459"/>
      <c r="G461" s="459" t="s">
        <v>173</v>
      </c>
      <c r="H461" s="460">
        <v>27.39</v>
      </c>
      <c r="I461" s="459"/>
      <c r="J461" s="820" t="s">
        <v>174</v>
      </c>
      <c r="K461" s="820"/>
      <c r="L461" s="460">
        <v>143.43</v>
      </c>
    </row>
    <row r="462" spans="3:12" ht="18.5" thickTop="1">
      <c r="C462" s="461"/>
      <c r="D462" s="461"/>
      <c r="E462" s="461"/>
      <c r="F462" s="461"/>
      <c r="G462" s="461"/>
      <c r="H462" s="461"/>
      <c r="I462" s="461"/>
      <c r="J462" s="461"/>
      <c r="K462" s="461"/>
      <c r="L462" s="461"/>
    </row>
    <row r="463" spans="3:12" ht="18">
      <c r="C463" s="446" t="s">
        <v>535</v>
      </c>
      <c r="D463" s="447" t="s">
        <v>160</v>
      </c>
      <c r="E463" s="446" t="s">
        <v>161</v>
      </c>
      <c r="F463" s="446" t="s">
        <v>162</v>
      </c>
      <c r="G463" s="816" t="s">
        <v>163</v>
      </c>
      <c r="H463" s="816"/>
      <c r="I463" s="448" t="s">
        <v>164</v>
      </c>
      <c r="J463" s="447" t="s">
        <v>158</v>
      </c>
      <c r="K463" s="447" t="s">
        <v>165</v>
      </c>
      <c r="L463" s="447" t="s">
        <v>166</v>
      </c>
    </row>
    <row r="464" spans="3:12" ht="72" customHeight="1">
      <c r="C464" s="449" t="s">
        <v>167</v>
      </c>
      <c r="D464" s="450">
        <v>87878</v>
      </c>
      <c r="E464" s="449" t="s">
        <v>181</v>
      </c>
      <c r="F464" s="449" t="s">
        <v>926</v>
      </c>
      <c r="G464" s="817" t="s">
        <v>300</v>
      </c>
      <c r="H464" s="817"/>
      <c r="I464" s="451" t="s">
        <v>180</v>
      </c>
      <c r="J464" s="452">
        <v>1</v>
      </c>
      <c r="K464" s="453">
        <v>4.5</v>
      </c>
      <c r="L464" s="453">
        <v>4.5</v>
      </c>
    </row>
    <row r="465" spans="3:12" ht="52.5" customHeight="1">
      <c r="C465" s="454" t="s">
        <v>1223</v>
      </c>
      <c r="D465" s="455">
        <v>87377</v>
      </c>
      <c r="E465" s="454" t="s">
        <v>181</v>
      </c>
      <c r="F465" s="454" t="s">
        <v>1137</v>
      </c>
      <c r="G465" s="814" t="s">
        <v>176</v>
      </c>
      <c r="H465" s="814"/>
      <c r="I465" s="456" t="s">
        <v>189</v>
      </c>
      <c r="J465" s="457">
        <v>3.7000000000000002E-3</v>
      </c>
      <c r="K465" s="458">
        <v>698.39</v>
      </c>
      <c r="L465" s="458">
        <v>2.58</v>
      </c>
    </row>
    <row r="466" spans="3:12" ht="35" customHeight="1">
      <c r="C466" s="454" t="s">
        <v>1223</v>
      </c>
      <c r="D466" s="455">
        <v>88309</v>
      </c>
      <c r="E466" s="454" t="s">
        <v>181</v>
      </c>
      <c r="F466" s="454" t="s">
        <v>277</v>
      </c>
      <c r="G466" s="814" t="s">
        <v>176</v>
      </c>
      <c r="H466" s="814"/>
      <c r="I466" s="456" t="s">
        <v>182</v>
      </c>
      <c r="J466" s="457">
        <v>6.8099999999999994E-2</v>
      </c>
      <c r="K466" s="458">
        <v>21.83</v>
      </c>
      <c r="L466" s="458">
        <v>1.48</v>
      </c>
    </row>
    <row r="467" spans="3:12" ht="35" customHeight="1">
      <c r="C467" s="454" t="s">
        <v>1223</v>
      </c>
      <c r="D467" s="455">
        <v>88316</v>
      </c>
      <c r="E467" s="454" t="s">
        <v>181</v>
      </c>
      <c r="F467" s="454" t="s">
        <v>185</v>
      </c>
      <c r="G467" s="814" t="s">
        <v>176</v>
      </c>
      <c r="H467" s="814"/>
      <c r="I467" s="456" t="s">
        <v>182</v>
      </c>
      <c r="J467" s="457">
        <v>2.5499999999999998E-2</v>
      </c>
      <c r="K467" s="458">
        <v>17.420000000000002</v>
      </c>
      <c r="L467" s="458">
        <v>0.44</v>
      </c>
    </row>
    <row r="468" spans="3:12" ht="35">
      <c r="C468" s="459"/>
      <c r="D468" s="459"/>
      <c r="E468" s="459"/>
      <c r="F468" s="459"/>
      <c r="G468" s="459" t="s">
        <v>170</v>
      </c>
      <c r="H468" s="460">
        <v>1.0442458822262892</v>
      </c>
      <c r="I468" s="459" t="s">
        <v>171</v>
      </c>
      <c r="J468" s="460">
        <v>0.9</v>
      </c>
      <c r="K468" s="459" t="s">
        <v>172</v>
      </c>
      <c r="L468" s="460">
        <v>1.94</v>
      </c>
    </row>
    <row r="469" spans="3:12" ht="35.5" thickBot="1">
      <c r="C469" s="459"/>
      <c r="D469" s="459"/>
      <c r="E469" s="459"/>
      <c r="F469" s="459"/>
      <c r="G469" s="459" t="s">
        <v>173</v>
      </c>
      <c r="H469" s="460">
        <v>1.06</v>
      </c>
      <c r="I469" s="459"/>
      <c r="J469" s="820" t="s">
        <v>174</v>
      </c>
      <c r="K469" s="820"/>
      <c r="L469" s="460">
        <v>5.56</v>
      </c>
    </row>
    <row r="470" spans="3:12" ht="18.5" thickTop="1">
      <c r="C470" s="461"/>
      <c r="D470" s="461"/>
      <c r="E470" s="461"/>
      <c r="F470" s="461"/>
      <c r="G470" s="461"/>
      <c r="H470" s="461"/>
      <c r="I470" s="461"/>
      <c r="J470" s="461"/>
      <c r="K470" s="461"/>
      <c r="L470" s="461"/>
    </row>
    <row r="471" spans="3:12" ht="18">
      <c r="C471" s="446" t="s">
        <v>536</v>
      </c>
      <c r="D471" s="447" t="s">
        <v>160</v>
      </c>
      <c r="E471" s="446" t="s">
        <v>161</v>
      </c>
      <c r="F471" s="446" t="s">
        <v>162</v>
      </c>
      <c r="G471" s="816" t="s">
        <v>163</v>
      </c>
      <c r="H471" s="816"/>
      <c r="I471" s="448" t="s">
        <v>164</v>
      </c>
      <c r="J471" s="447" t="s">
        <v>158</v>
      </c>
      <c r="K471" s="447" t="s">
        <v>165</v>
      </c>
      <c r="L471" s="447" t="s">
        <v>166</v>
      </c>
    </row>
    <row r="472" spans="3:12" ht="108" customHeight="1">
      <c r="C472" s="449" t="s">
        <v>167</v>
      </c>
      <c r="D472" s="450">
        <v>87529</v>
      </c>
      <c r="E472" s="449" t="s">
        <v>181</v>
      </c>
      <c r="F472" s="449" t="s">
        <v>927</v>
      </c>
      <c r="G472" s="817" t="s">
        <v>300</v>
      </c>
      <c r="H472" s="817"/>
      <c r="I472" s="451" t="s">
        <v>180</v>
      </c>
      <c r="J472" s="452">
        <v>1</v>
      </c>
      <c r="K472" s="453">
        <v>34.26</v>
      </c>
      <c r="L472" s="453">
        <v>34.26</v>
      </c>
    </row>
    <row r="473" spans="3:12" ht="87.5">
      <c r="C473" s="454" t="s">
        <v>1223</v>
      </c>
      <c r="D473" s="455">
        <v>87292</v>
      </c>
      <c r="E473" s="454" t="s">
        <v>181</v>
      </c>
      <c r="F473" s="454" t="s">
        <v>1122</v>
      </c>
      <c r="G473" s="814" t="s">
        <v>176</v>
      </c>
      <c r="H473" s="814"/>
      <c r="I473" s="456" t="s">
        <v>189</v>
      </c>
      <c r="J473" s="457">
        <v>3.7600000000000001E-2</v>
      </c>
      <c r="K473" s="458">
        <v>559.54</v>
      </c>
      <c r="L473" s="458">
        <v>21.03</v>
      </c>
    </row>
    <row r="474" spans="3:12" ht="35" customHeight="1">
      <c r="C474" s="454" t="s">
        <v>1223</v>
      </c>
      <c r="D474" s="455">
        <v>88309</v>
      </c>
      <c r="E474" s="454" t="s">
        <v>181</v>
      </c>
      <c r="F474" s="454" t="s">
        <v>277</v>
      </c>
      <c r="G474" s="814" t="s">
        <v>176</v>
      </c>
      <c r="H474" s="814"/>
      <c r="I474" s="456" t="s">
        <v>182</v>
      </c>
      <c r="J474" s="457">
        <v>0.47</v>
      </c>
      <c r="K474" s="458">
        <v>21.83</v>
      </c>
      <c r="L474" s="458">
        <v>10.26</v>
      </c>
    </row>
    <row r="475" spans="3:12" ht="35" customHeight="1">
      <c r="C475" s="454" t="s">
        <v>1223</v>
      </c>
      <c r="D475" s="455">
        <v>88316</v>
      </c>
      <c r="E475" s="454" t="s">
        <v>181</v>
      </c>
      <c r="F475" s="454" t="s">
        <v>185</v>
      </c>
      <c r="G475" s="814" t="s">
        <v>176</v>
      </c>
      <c r="H475" s="814"/>
      <c r="I475" s="456" t="s">
        <v>182</v>
      </c>
      <c r="J475" s="457">
        <v>0.17100000000000001</v>
      </c>
      <c r="K475" s="458">
        <v>17.420000000000002</v>
      </c>
      <c r="L475" s="458">
        <v>2.97</v>
      </c>
    </row>
    <row r="476" spans="3:12" ht="35">
      <c r="C476" s="459"/>
      <c r="D476" s="459"/>
      <c r="E476" s="459"/>
      <c r="F476" s="459"/>
      <c r="G476" s="459" t="s">
        <v>170</v>
      </c>
      <c r="H476" s="460">
        <v>6.4161911938852407</v>
      </c>
      <c r="I476" s="459" t="s">
        <v>171</v>
      </c>
      <c r="J476" s="460">
        <v>5.5</v>
      </c>
      <c r="K476" s="459" t="s">
        <v>172</v>
      </c>
      <c r="L476" s="460">
        <v>11.92</v>
      </c>
    </row>
    <row r="477" spans="3:12" ht="35.5" thickBot="1">
      <c r="C477" s="459"/>
      <c r="D477" s="459"/>
      <c r="E477" s="459"/>
      <c r="F477" s="459"/>
      <c r="G477" s="459" t="s">
        <v>173</v>
      </c>
      <c r="H477" s="460">
        <v>8.08</v>
      </c>
      <c r="I477" s="459"/>
      <c r="J477" s="820" t="s">
        <v>174</v>
      </c>
      <c r="K477" s="820"/>
      <c r="L477" s="460">
        <v>42.34</v>
      </c>
    </row>
    <row r="478" spans="3:12" ht="18.5" thickTop="1">
      <c r="C478" s="461"/>
      <c r="D478" s="461"/>
      <c r="E478" s="461"/>
      <c r="F478" s="461"/>
      <c r="G478" s="461"/>
      <c r="H478" s="461"/>
      <c r="I478" s="461"/>
      <c r="J478" s="461"/>
      <c r="K478" s="461"/>
      <c r="L478" s="461"/>
    </row>
    <row r="479" spans="3:12" ht="18">
      <c r="C479" s="446" t="s">
        <v>954</v>
      </c>
      <c r="D479" s="447" t="s">
        <v>160</v>
      </c>
      <c r="E479" s="446" t="s">
        <v>161</v>
      </c>
      <c r="F479" s="446" t="s">
        <v>162</v>
      </c>
      <c r="G479" s="816" t="s">
        <v>163</v>
      </c>
      <c r="H479" s="816"/>
      <c r="I479" s="448" t="s">
        <v>164</v>
      </c>
      <c r="J479" s="447" t="s">
        <v>158</v>
      </c>
      <c r="K479" s="447" t="s">
        <v>165</v>
      </c>
      <c r="L479" s="447" t="s">
        <v>166</v>
      </c>
    </row>
    <row r="480" spans="3:12" ht="108" customHeight="1">
      <c r="C480" s="449" t="s">
        <v>167</v>
      </c>
      <c r="D480" s="450">
        <v>87528</v>
      </c>
      <c r="E480" s="449" t="s">
        <v>181</v>
      </c>
      <c r="F480" s="449" t="s">
        <v>928</v>
      </c>
      <c r="G480" s="817" t="s">
        <v>300</v>
      </c>
      <c r="H480" s="817"/>
      <c r="I480" s="451" t="s">
        <v>180</v>
      </c>
      <c r="J480" s="452">
        <v>1</v>
      </c>
      <c r="K480" s="453">
        <v>41.52</v>
      </c>
      <c r="L480" s="453">
        <v>41.52</v>
      </c>
    </row>
    <row r="481" spans="3:12" ht="87.5">
      <c r="C481" s="454" t="s">
        <v>1223</v>
      </c>
      <c r="D481" s="455">
        <v>87369</v>
      </c>
      <c r="E481" s="454" t="s">
        <v>181</v>
      </c>
      <c r="F481" s="454" t="s">
        <v>1138</v>
      </c>
      <c r="G481" s="814" t="s">
        <v>176</v>
      </c>
      <c r="H481" s="814"/>
      <c r="I481" s="456" t="s">
        <v>189</v>
      </c>
      <c r="J481" s="457">
        <v>3.7600000000000001E-2</v>
      </c>
      <c r="K481" s="458">
        <v>670.13</v>
      </c>
      <c r="L481" s="458">
        <v>25.19</v>
      </c>
    </row>
    <row r="482" spans="3:12" ht="35" customHeight="1">
      <c r="C482" s="454" t="s">
        <v>1223</v>
      </c>
      <c r="D482" s="455">
        <v>88309</v>
      </c>
      <c r="E482" s="454" t="s">
        <v>181</v>
      </c>
      <c r="F482" s="454" t="s">
        <v>277</v>
      </c>
      <c r="G482" s="814" t="s">
        <v>176</v>
      </c>
      <c r="H482" s="814"/>
      <c r="I482" s="456" t="s">
        <v>182</v>
      </c>
      <c r="J482" s="457">
        <v>0.57999999999999996</v>
      </c>
      <c r="K482" s="458">
        <v>21.83</v>
      </c>
      <c r="L482" s="458">
        <v>12.66</v>
      </c>
    </row>
    <row r="483" spans="3:12" ht="35" customHeight="1">
      <c r="C483" s="454" t="s">
        <v>1223</v>
      </c>
      <c r="D483" s="455">
        <v>88316</v>
      </c>
      <c r="E483" s="454" t="s">
        <v>181</v>
      </c>
      <c r="F483" s="454" t="s">
        <v>185</v>
      </c>
      <c r="G483" s="814" t="s">
        <v>176</v>
      </c>
      <c r="H483" s="814"/>
      <c r="I483" s="456" t="s">
        <v>182</v>
      </c>
      <c r="J483" s="457">
        <v>0.21099999999999999</v>
      </c>
      <c r="K483" s="458">
        <v>17.420000000000002</v>
      </c>
      <c r="L483" s="458">
        <v>3.67</v>
      </c>
    </row>
    <row r="484" spans="3:12" ht="35">
      <c r="C484" s="459"/>
      <c r="D484" s="459"/>
      <c r="E484" s="459"/>
      <c r="F484" s="459"/>
      <c r="G484" s="459" t="s">
        <v>170</v>
      </c>
      <c r="H484" s="460">
        <v>9.3820648078372262</v>
      </c>
      <c r="I484" s="459" t="s">
        <v>171</v>
      </c>
      <c r="J484" s="460">
        <v>8.0500000000000007</v>
      </c>
      <c r="K484" s="459" t="s">
        <v>172</v>
      </c>
      <c r="L484" s="460">
        <v>17.43</v>
      </c>
    </row>
    <row r="485" spans="3:12" ht="35.5" thickBot="1">
      <c r="C485" s="459"/>
      <c r="D485" s="459"/>
      <c r="E485" s="459"/>
      <c r="F485" s="459"/>
      <c r="G485" s="459" t="s">
        <v>173</v>
      </c>
      <c r="H485" s="460">
        <v>9.8000000000000007</v>
      </c>
      <c r="I485" s="459"/>
      <c r="J485" s="820" t="s">
        <v>174</v>
      </c>
      <c r="K485" s="820"/>
      <c r="L485" s="460">
        <v>51.32</v>
      </c>
    </row>
    <row r="486" spans="3:12" ht="18.5" thickTop="1">
      <c r="C486" s="461"/>
      <c r="D486" s="461"/>
      <c r="E486" s="461"/>
      <c r="F486" s="461"/>
      <c r="G486" s="461"/>
      <c r="H486" s="461"/>
      <c r="I486" s="461"/>
      <c r="J486" s="461"/>
      <c r="K486" s="461"/>
      <c r="L486" s="461"/>
    </row>
    <row r="487" spans="3:12" ht="18">
      <c r="C487" s="446" t="s">
        <v>1300</v>
      </c>
      <c r="D487" s="447" t="s">
        <v>160</v>
      </c>
      <c r="E487" s="446" t="s">
        <v>161</v>
      </c>
      <c r="F487" s="446" t="s">
        <v>162</v>
      </c>
      <c r="G487" s="816" t="s">
        <v>163</v>
      </c>
      <c r="H487" s="816"/>
      <c r="I487" s="448" t="s">
        <v>164</v>
      </c>
      <c r="J487" s="447" t="s">
        <v>158</v>
      </c>
      <c r="K487" s="447" t="s">
        <v>165</v>
      </c>
      <c r="L487" s="447" t="s">
        <v>166</v>
      </c>
    </row>
    <row r="488" spans="3:12" ht="108" customHeight="1">
      <c r="C488" s="449" t="s">
        <v>167</v>
      </c>
      <c r="D488" s="450">
        <v>104460</v>
      </c>
      <c r="E488" s="449" t="s">
        <v>181</v>
      </c>
      <c r="F488" s="449" t="s">
        <v>929</v>
      </c>
      <c r="G488" s="817" t="s">
        <v>300</v>
      </c>
      <c r="H488" s="817"/>
      <c r="I488" s="451" t="s">
        <v>180</v>
      </c>
      <c r="J488" s="452">
        <v>1</v>
      </c>
      <c r="K488" s="453">
        <v>59.06</v>
      </c>
      <c r="L488" s="453">
        <v>59.06</v>
      </c>
    </row>
    <row r="489" spans="3:12" ht="35" customHeight="1">
      <c r="C489" s="454" t="s">
        <v>1223</v>
      </c>
      <c r="D489" s="455">
        <v>88256</v>
      </c>
      <c r="E489" s="454" t="s">
        <v>181</v>
      </c>
      <c r="F489" s="454" t="s">
        <v>278</v>
      </c>
      <c r="G489" s="814" t="s">
        <v>176</v>
      </c>
      <c r="H489" s="814"/>
      <c r="I489" s="456" t="s">
        <v>182</v>
      </c>
      <c r="J489" s="457">
        <v>0.8</v>
      </c>
      <c r="K489" s="458">
        <v>21.72</v>
      </c>
      <c r="L489" s="458">
        <v>17.37</v>
      </c>
    </row>
    <row r="490" spans="3:12" ht="35" customHeight="1">
      <c r="C490" s="454" t="s">
        <v>1223</v>
      </c>
      <c r="D490" s="455">
        <v>88316</v>
      </c>
      <c r="E490" s="454" t="s">
        <v>181</v>
      </c>
      <c r="F490" s="454" t="s">
        <v>185</v>
      </c>
      <c r="G490" s="814" t="s">
        <v>176</v>
      </c>
      <c r="H490" s="814"/>
      <c r="I490" s="456" t="s">
        <v>182</v>
      </c>
      <c r="J490" s="457">
        <v>0.42</v>
      </c>
      <c r="K490" s="458">
        <v>17.420000000000002</v>
      </c>
      <c r="L490" s="458">
        <v>7.31</v>
      </c>
    </row>
    <row r="491" spans="3:12" ht="52.5">
      <c r="C491" s="454" t="s">
        <v>177</v>
      </c>
      <c r="D491" s="455">
        <v>533</v>
      </c>
      <c r="E491" s="454" t="s">
        <v>181</v>
      </c>
      <c r="F491" s="454" t="s">
        <v>1139</v>
      </c>
      <c r="G491" s="814" t="s">
        <v>270</v>
      </c>
      <c r="H491" s="814"/>
      <c r="I491" s="456" t="s">
        <v>180</v>
      </c>
      <c r="J491" s="457">
        <v>1.06</v>
      </c>
      <c r="K491" s="458">
        <v>24.85</v>
      </c>
      <c r="L491" s="458">
        <v>26.34</v>
      </c>
    </row>
    <row r="492" spans="3:12" ht="17.5">
      <c r="C492" s="454" t="s">
        <v>177</v>
      </c>
      <c r="D492" s="455">
        <v>1381</v>
      </c>
      <c r="E492" s="454" t="s">
        <v>181</v>
      </c>
      <c r="F492" s="454" t="s">
        <v>302</v>
      </c>
      <c r="G492" s="814" t="s">
        <v>270</v>
      </c>
      <c r="H492" s="814"/>
      <c r="I492" s="456" t="s">
        <v>192</v>
      </c>
      <c r="J492" s="457">
        <v>4.8600000000000003</v>
      </c>
      <c r="K492" s="458">
        <v>1.1000000000000001</v>
      </c>
      <c r="L492" s="458">
        <v>5.34</v>
      </c>
    </row>
    <row r="493" spans="3:12" ht="17.5">
      <c r="C493" s="454" t="s">
        <v>177</v>
      </c>
      <c r="D493" s="455">
        <v>34357</v>
      </c>
      <c r="E493" s="454" t="s">
        <v>181</v>
      </c>
      <c r="F493" s="454" t="s">
        <v>304</v>
      </c>
      <c r="G493" s="814" t="s">
        <v>270</v>
      </c>
      <c r="H493" s="814"/>
      <c r="I493" s="456" t="s">
        <v>192</v>
      </c>
      <c r="J493" s="457">
        <v>0.42</v>
      </c>
      <c r="K493" s="458">
        <v>6.45</v>
      </c>
      <c r="L493" s="458">
        <v>2.7</v>
      </c>
    </row>
    <row r="494" spans="3:12" ht="35">
      <c r="C494" s="459"/>
      <c r="D494" s="459"/>
      <c r="E494" s="459"/>
      <c r="F494" s="459"/>
      <c r="G494" s="459" t="s">
        <v>170</v>
      </c>
      <c r="H494" s="460">
        <v>9.9257185918828714</v>
      </c>
      <c r="I494" s="459" t="s">
        <v>171</v>
      </c>
      <c r="J494" s="460">
        <v>8.51</v>
      </c>
      <c r="K494" s="459" t="s">
        <v>172</v>
      </c>
      <c r="L494" s="460">
        <v>18.440000000000001</v>
      </c>
    </row>
    <row r="495" spans="3:12" ht="35.5" thickBot="1">
      <c r="C495" s="459"/>
      <c r="D495" s="459"/>
      <c r="E495" s="459"/>
      <c r="F495" s="459"/>
      <c r="G495" s="459" t="s">
        <v>173</v>
      </c>
      <c r="H495" s="460">
        <v>13.94</v>
      </c>
      <c r="I495" s="459"/>
      <c r="J495" s="820" t="s">
        <v>174</v>
      </c>
      <c r="K495" s="820"/>
      <c r="L495" s="460">
        <v>73</v>
      </c>
    </row>
    <row r="496" spans="3:12" ht="18.5" thickTop="1">
      <c r="C496" s="461"/>
      <c r="D496" s="461"/>
      <c r="E496" s="461"/>
      <c r="F496" s="461"/>
      <c r="G496" s="461"/>
      <c r="H496" s="461"/>
      <c r="I496" s="461"/>
      <c r="J496" s="461"/>
      <c r="K496" s="461"/>
      <c r="L496" s="461"/>
    </row>
    <row r="497" spans="3:12" ht="18">
      <c r="C497" s="446" t="s">
        <v>1301</v>
      </c>
      <c r="D497" s="447" t="s">
        <v>160</v>
      </c>
      <c r="E497" s="446" t="s">
        <v>161</v>
      </c>
      <c r="F497" s="446" t="s">
        <v>162</v>
      </c>
      <c r="G497" s="816" t="s">
        <v>163</v>
      </c>
      <c r="H497" s="816"/>
      <c r="I497" s="448" t="s">
        <v>164</v>
      </c>
      <c r="J497" s="447" t="s">
        <v>158</v>
      </c>
      <c r="K497" s="447" t="s">
        <v>165</v>
      </c>
      <c r="L497" s="447" t="s">
        <v>166</v>
      </c>
    </row>
    <row r="498" spans="3:12" ht="36" customHeight="1">
      <c r="C498" s="449" t="s">
        <v>167</v>
      </c>
      <c r="D498" s="450">
        <v>96995</v>
      </c>
      <c r="E498" s="449" t="s">
        <v>181</v>
      </c>
      <c r="F498" s="449" t="s">
        <v>191</v>
      </c>
      <c r="G498" s="817" t="s">
        <v>282</v>
      </c>
      <c r="H498" s="817"/>
      <c r="I498" s="451" t="s">
        <v>189</v>
      </c>
      <c r="J498" s="452">
        <v>1</v>
      </c>
      <c r="K498" s="453">
        <v>41.78</v>
      </c>
      <c r="L498" s="453">
        <v>41.78</v>
      </c>
    </row>
    <row r="499" spans="3:12" ht="35" customHeight="1">
      <c r="C499" s="454" t="s">
        <v>1223</v>
      </c>
      <c r="D499" s="455">
        <v>88316</v>
      </c>
      <c r="E499" s="454" t="s">
        <v>181</v>
      </c>
      <c r="F499" s="454" t="s">
        <v>185</v>
      </c>
      <c r="G499" s="814" t="s">
        <v>176</v>
      </c>
      <c r="H499" s="814"/>
      <c r="I499" s="456" t="s">
        <v>182</v>
      </c>
      <c r="J499" s="457">
        <v>2.3986000000000001</v>
      </c>
      <c r="K499" s="458">
        <v>17.420000000000002</v>
      </c>
      <c r="L499" s="458">
        <v>41.78</v>
      </c>
    </row>
    <row r="500" spans="3:12" ht="35">
      <c r="C500" s="459"/>
      <c r="D500" s="459"/>
      <c r="E500" s="459"/>
      <c r="F500" s="459"/>
      <c r="G500" s="459" t="s">
        <v>170</v>
      </c>
      <c r="H500" s="460">
        <v>16.0189471417806</v>
      </c>
      <c r="I500" s="459" t="s">
        <v>171</v>
      </c>
      <c r="J500" s="460">
        <v>13.74</v>
      </c>
      <c r="K500" s="459" t="s">
        <v>172</v>
      </c>
      <c r="L500" s="460">
        <v>29.76</v>
      </c>
    </row>
    <row r="501" spans="3:12" ht="35.5" thickBot="1">
      <c r="C501" s="459"/>
      <c r="D501" s="459"/>
      <c r="E501" s="459"/>
      <c r="F501" s="459"/>
      <c r="G501" s="459" t="s">
        <v>173</v>
      </c>
      <c r="H501" s="460">
        <v>9.86</v>
      </c>
      <c r="I501" s="459"/>
      <c r="J501" s="820" t="s">
        <v>174</v>
      </c>
      <c r="K501" s="820"/>
      <c r="L501" s="460">
        <v>51.64</v>
      </c>
    </row>
    <row r="502" spans="3:12" ht="18.5" thickTop="1">
      <c r="C502" s="461"/>
      <c r="D502" s="461"/>
      <c r="E502" s="461"/>
      <c r="F502" s="461"/>
      <c r="G502" s="461"/>
      <c r="H502" s="461"/>
      <c r="I502" s="461"/>
      <c r="J502" s="461"/>
      <c r="K502" s="461"/>
      <c r="L502" s="461"/>
    </row>
    <row r="503" spans="3:12" ht="18">
      <c r="C503" s="446" t="s">
        <v>1302</v>
      </c>
      <c r="D503" s="447" t="s">
        <v>160</v>
      </c>
      <c r="E503" s="446" t="s">
        <v>161</v>
      </c>
      <c r="F503" s="446" t="s">
        <v>162</v>
      </c>
      <c r="G503" s="816" t="s">
        <v>163</v>
      </c>
      <c r="H503" s="816"/>
      <c r="I503" s="448" t="s">
        <v>164</v>
      </c>
      <c r="J503" s="447" t="s">
        <v>158</v>
      </c>
      <c r="K503" s="447" t="s">
        <v>165</v>
      </c>
      <c r="L503" s="447" t="s">
        <v>166</v>
      </c>
    </row>
    <row r="504" spans="3:12" ht="72">
      <c r="C504" s="449" t="s">
        <v>167</v>
      </c>
      <c r="D504" s="450">
        <v>94990</v>
      </c>
      <c r="E504" s="449" t="s">
        <v>181</v>
      </c>
      <c r="F504" s="449" t="s">
        <v>931</v>
      </c>
      <c r="G504" s="817" t="s">
        <v>305</v>
      </c>
      <c r="H504" s="817"/>
      <c r="I504" s="451" t="s">
        <v>189</v>
      </c>
      <c r="J504" s="452">
        <v>1</v>
      </c>
      <c r="K504" s="453">
        <v>808.87</v>
      </c>
      <c r="L504" s="453">
        <v>808.87</v>
      </c>
    </row>
    <row r="505" spans="3:12" ht="35" customHeight="1">
      <c r="C505" s="454" t="s">
        <v>1223</v>
      </c>
      <c r="D505" s="455">
        <v>88262</v>
      </c>
      <c r="E505" s="454" t="s">
        <v>181</v>
      </c>
      <c r="F505" s="454" t="s">
        <v>268</v>
      </c>
      <c r="G505" s="814" t="s">
        <v>176</v>
      </c>
      <c r="H505" s="814"/>
      <c r="I505" s="456" t="s">
        <v>182</v>
      </c>
      <c r="J505" s="457">
        <v>1.6268</v>
      </c>
      <c r="K505" s="458">
        <v>21.48</v>
      </c>
      <c r="L505" s="458">
        <v>34.94</v>
      </c>
    </row>
    <row r="506" spans="3:12" ht="35" customHeight="1">
      <c r="C506" s="454" t="s">
        <v>1223</v>
      </c>
      <c r="D506" s="455">
        <v>88309</v>
      </c>
      <c r="E506" s="454" t="s">
        <v>181</v>
      </c>
      <c r="F506" s="454" t="s">
        <v>277</v>
      </c>
      <c r="G506" s="814" t="s">
        <v>176</v>
      </c>
      <c r="H506" s="814"/>
      <c r="I506" s="456" t="s">
        <v>182</v>
      </c>
      <c r="J506" s="457">
        <v>1.4149</v>
      </c>
      <c r="K506" s="458">
        <v>21.83</v>
      </c>
      <c r="L506" s="458">
        <v>30.88</v>
      </c>
    </row>
    <row r="507" spans="3:12" ht="35" customHeight="1">
      <c r="C507" s="454" t="s">
        <v>1223</v>
      </c>
      <c r="D507" s="455">
        <v>88316</v>
      </c>
      <c r="E507" s="454" t="s">
        <v>181</v>
      </c>
      <c r="F507" s="454" t="s">
        <v>185</v>
      </c>
      <c r="G507" s="814" t="s">
        <v>176</v>
      </c>
      <c r="H507" s="814"/>
      <c r="I507" s="456" t="s">
        <v>182</v>
      </c>
      <c r="J507" s="457">
        <v>3.0417000000000001</v>
      </c>
      <c r="K507" s="458">
        <v>17.420000000000002</v>
      </c>
      <c r="L507" s="458">
        <v>52.98</v>
      </c>
    </row>
    <row r="508" spans="3:12" ht="70" customHeight="1">
      <c r="C508" s="454" t="s">
        <v>1223</v>
      </c>
      <c r="D508" s="455">
        <v>94964</v>
      </c>
      <c r="E508" s="454" t="s">
        <v>181</v>
      </c>
      <c r="F508" s="454" t="s">
        <v>1140</v>
      </c>
      <c r="G508" s="814" t="s">
        <v>267</v>
      </c>
      <c r="H508" s="814"/>
      <c r="I508" s="456" t="s">
        <v>189</v>
      </c>
      <c r="J508" s="457">
        <v>1.2315</v>
      </c>
      <c r="K508" s="458">
        <v>528.19000000000005</v>
      </c>
      <c r="L508" s="458">
        <v>650.46</v>
      </c>
    </row>
    <row r="509" spans="3:12" ht="52.5">
      <c r="C509" s="454" t="s">
        <v>177</v>
      </c>
      <c r="D509" s="455">
        <v>2692</v>
      </c>
      <c r="E509" s="454" t="s">
        <v>181</v>
      </c>
      <c r="F509" s="454" t="s">
        <v>288</v>
      </c>
      <c r="G509" s="814" t="s">
        <v>270</v>
      </c>
      <c r="H509" s="814"/>
      <c r="I509" s="456" t="s">
        <v>276</v>
      </c>
      <c r="J509" s="457">
        <v>2.1299999999999999E-2</v>
      </c>
      <c r="K509" s="458">
        <v>7.52</v>
      </c>
      <c r="L509" s="458">
        <v>0.16</v>
      </c>
    </row>
    <row r="510" spans="3:12" ht="35">
      <c r="C510" s="454" t="s">
        <v>177</v>
      </c>
      <c r="D510" s="455">
        <v>4509</v>
      </c>
      <c r="E510" s="454" t="s">
        <v>181</v>
      </c>
      <c r="F510" s="454" t="s">
        <v>1141</v>
      </c>
      <c r="G510" s="814" t="s">
        <v>270</v>
      </c>
      <c r="H510" s="814"/>
      <c r="I510" s="456" t="s">
        <v>188</v>
      </c>
      <c r="J510" s="457">
        <v>3.125</v>
      </c>
      <c r="K510" s="458">
        <v>6.57</v>
      </c>
      <c r="L510" s="458">
        <v>20.53</v>
      </c>
    </row>
    <row r="511" spans="3:12" ht="35">
      <c r="C511" s="454" t="s">
        <v>177</v>
      </c>
      <c r="D511" s="455">
        <v>4517</v>
      </c>
      <c r="E511" s="454" t="s">
        <v>181</v>
      </c>
      <c r="F511" s="454" t="s">
        <v>283</v>
      </c>
      <c r="G511" s="814" t="s">
        <v>270</v>
      </c>
      <c r="H511" s="814"/>
      <c r="I511" s="456" t="s">
        <v>188</v>
      </c>
      <c r="J511" s="457">
        <v>2.5</v>
      </c>
      <c r="K511" s="458">
        <v>4.53</v>
      </c>
      <c r="L511" s="458">
        <v>11.32</v>
      </c>
    </row>
    <row r="512" spans="3:12" ht="35">
      <c r="C512" s="454" t="s">
        <v>177</v>
      </c>
      <c r="D512" s="455">
        <v>5068</v>
      </c>
      <c r="E512" s="454" t="s">
        <v>181</v>
      </c>
      <c r="F512" s="454" t="s">
        <v>1091</v>
      </c>
      <c r="G512" s="814" t="s">
        <v>270</v>
      </c>
      <c r="H512" s="814"/>
      <c r="I512" s="456" t="s">
        <v>192</v>
      </c>
      <c r="J512" s="457">
        <v>0.2994</v>
      </c>
      <c r="K512" s="458">
        <v>25.41</v>
      </c>
      <c r="L512" s="458">
        <v>7.6</v>
      </c>
    </row>
    <row r="513" spans="3:12" ht="35">
      <c r="C513" s="459"/>
      <c r="D513" s="459"/>
      <c r="E513" s="459"/>
      <c r="F513" s="459"/>
      <c r="G513" s="459" t="s">
        <v>170</v>
      </c>
      <c r="H513" s="460">
        <v>80.740660996878034</v>
      </c>
      <c r="I513" s="459" t="s">
        <v>171</v>
      </c>
      <c r="J513" s="460">
        <v>69.260000000000005</v>
      </c>
      <c r="K513" s="459" t="s">
        <v>172</v>
      </c>
      <c r="L513" s="460">
        <v>150</v>
      </c>
    </row>
    <row r="514" spans="3:12" ht="35.5" thickBot="1">
      <c r="C514" s="459"/>
      <c r="D514" s="459"/>
      <c r="E514" s="459"/>
      <c r="F514" s="459"/>
      <c r="G514" s="459" t="s">
        <v>173</v>
      </c>
      <c r="H514" s="460">
        <v>190.97</v>
      </c>
      <c r="I514" s="459"/>
      <c r="J514" s="820" t="s">
        <v>174</v>
      </c>
      <c r="K514" s="820"/>
      <c r="L514" s="460">
        <v>999.84</v>
      </c>
    </row>
    <row r="515" spans="3:12" ht="18.5" thickTop="1">
      <c r="C515" s="461"/>
      <c r="D515" s="461"/>
      <c r="E515" s="461"/>
      <c r="F515" s="461"/>
      <c r="G515" s="461"/>
      <c r="H515" s="461"/>
      <c r="I515" s="461"/>
      <c r="J515" s="461"/>
      <c r="K515" s="461"/>
      <c r="L515" s="461"/>
    </row>
    <row r="516" spans="3:12" ht="18">
      <c r="C516" s="446" t="s">
        <v>1304</v>
      </c>
      <c r="D516" s="447" t="s">
        <v>160</v>
      </c>
      <c r="E516" s="446" t="s">
        <v>161</v>
      </c>
      <c r="F516" s="446" t="s">
        <v>162</v>
      </c>
      <c r="G516" s="816" t="s">
        <v>163</v>
      </c>
      <c r="H516" s="816"/>
      <c r="I516" s="448" t="s">
        <v>164</v>
      </c>
      <c r="J516" s="447" t="s">
        <v>158</v>
      </c>
      <c r="K516" s="447" t="s">
        <v>165</v>
      </c>
      <c r="L516" s="447" t="s">
        <v>166</v>
      </c>
    </row>
    <row r="517" spans="3:12" ht="36" customHeight="1">
      <c r="C517" s="449" t="s">
        <v>167</v>
      </c>
      <c r="D517" s="450">
        <v>96995</v>
      </c>
      <c r="E517" s="449" t="s">
        <v>181</v>
      </c>
      <c r="F517" s="449" t="s">
        <v>191</v>
      </c>
      <c r="G517" s="817" t="s">
        <v>282</v>
      </c>
      <c r="H517" s="817"/>
      <c r="I517" s="451" t="s">
        <v>189</v>
      </c>
      <c r="J517" s="452">
        <v>1</v>
      </c>
      <c r="K517" s="453">
        <v>41.78</v>
      </c>
      <c r="L517" s="453">
        <v>41.78</v>
      </c>
    </row>
    <row r="518" spans="3:12" ht="35" customHeight="1">
      <c r="C518" s="454" t="s">
        <v>1223</v>
      </c>
      <c r="D518" s="455">
        <v>88316</v>
      </c>
      <c r="E518" s="454" t="s">
        <v>181</v>
      </c>
      <c r="F518" s="454" t="s">
        <v>185</v>
      </c>
      <c r="G518" s="814" t="s">
        <v>176</v>
      </c>
      <c r="H518" s="814"/>
      <c r="I518" s="456" t="s">
        <v>182</v>
      </c>
      <c r="J518" s="457">
        <v>2.3986000000000001</v>
      </c>
      <c r="K518" s="458">
        <v>17.420000000000002</v>
      </c>
      <c r="L518" s="458">
        <v>41.78</v>
      </c>
    </row>
    <row r="519" spans="3:12" ht="35">
      <c r="C519" s="459"/>
      <c r="D519" s="459"/>
      <c r="E519" s="459"/>
      <c r="F519" s="459"/>
      <c r="G519" s="459" t="s">
        <v>170</v>
      </c>
      <c r="H519" s="460">
        <v>16.0189471417806</v>
      </c>
      <c r="I519" s="459" t="s">
        <v>171</v>
      </c>
      <c r="J519" s="460">
        <v>13.74</v>
      </c>
      <c r="K519" s="459" t="s">
        <v>172</v>
      </c>
      <c r="L519" s="460">
        <v>29.76</v>
      </c>
    </row>
    <row r="520" spans="3:12" ht="35.5" thickBot="1">
      <c r="C520" s="459"/>
      <c r="D520" s="459"/>
      <c r="E520" s="459"/>
      <c r="F520" s="459"/>
      <c r="G520" s="459" t="s">
        <v>173</v>
      </c>
      <c r="H520" s="460">
        <v>9.86</v>
      </c>
      <c r="I520" s="459"/>
      <c r="J520" s="820" t="s">
        <v>174</v>
      </c>
      <c r="K520" s="820"/>
      <c r="L520" s="460">
        <v>51.64</v>
      </c>
    </row>
    <row r="521" spans="3:12" ht="18.5" thickTop="1">
      <c r="C521" s="461"/>
      <c r="D521" s="461"/>
      <c r="E521" s="461"/>
      <c r="F521" s="461"/>
      <c r="G521" s="461"/>
      <c r="H521" s="461"/>
      <c r="I521" s="461"/>
      <c r="J521" s="461"/>
      <c r="K521" s="461"/>
      <c r="L521" s="461"/>
    </row>
    <row r="522" spans="3:12" ht="18">
      <c r="C522" s="446" t="s">
        <v>1305</v>
      </c>
      <c r="D522" s="447" t="s">
        <v>160</v>
      </c>
      <c r="E522" s="446" t="s">
        <v>161</v>
      </c>
      <c r="F522" s="446" t="s">
        <v>162</v>
      </c>
      <c r="G522" s="816" t="s">
        <v>163</v>
      </c>
      <c r="H522" s="816"/>
      <c r="I522" s="448" t="s">
        <v>164</v>
      </c>
      <c r="J522" s="447" t="s">
        <v>158</v>
      </c>
      <c r="K522" s="447" t="s">
        <v>165</v>
      </c>
      <c r="L522" s="447" t="s">
        <v>166</v>
      </c>
    </row>
    <row r="523" spans="3:12" ht="72">
      <c r="C523" s="449" t="s">
        <v>167</v>
      </c>
      <c r="D523" s="450">
        <v>94990</v>
      </c>
      <c r="E523" s="449" t="s">
        <v>181</v>
      </c>
      <c r="F523" s="449" t="s">
        <v>931</v>
      </c>
      <c r="G523" s="817" t="s">
        <v>305</v>
      </c>
      <c r="H523" s="817"/>
      <c r="I523" s="451" t="s">
        <v>189</v>
      </c>
      <c r="J523" s="452">
        <v>1</v>
      </c>
      <c r="K523" s="453">
        <v>808.87</v>
      </c>
      <c r="L523" s="453">
        <v>808.87</v>
      </c>
    </row>
    <row r="524" spans="3:12" ht="35" customHeight="1">
      <c r="C524" s="454" t="s">
        <v>1223</v>
      </c>
      <c r="D524" s="455">
        <v>88262</v>
      </c>
      <c r="E524" s="454" t="s">
        <v>181</v>
      </c>
      <c r="F524" s="454" t="s">
        <v>268</v>
      </c>
      <c r="G524" s="814" t="s">
        <v>176</v>
      </c>
      <c r="H524" s="814"/>
      <c r="I524" s="456" t="s">
        <v>182</v>
      </c>
      <c r="J524" s="457">
        <v>1.6268</v>
      </c>
      <c r="K524" s="458">
        <v>21.48</v>
      </c>
      <c r="L524" s="458">
        <v>34.94</v>
      </c>
    </row>
    <row r="525" spans="3:12" ht="35" customHeight="1">
      <c r="C525" s="454" t="s">
        <v>1223</v>
      </c>
      <c r="D525" s="455">
        <v>88309</v>
      </c>
      <c r="E525" s="454" t="s">
        <v>181</v>
      </c>
      <c r="F525" s="454" t="s">
        <v>277</v>
      </c>
      <c r="G525" s="814" t="s">
        <v>176</v>
      </c>
      <c r="H525" s="814"/>
      <c r="I525" s="456" t="s">
        <v>182</v>
      </c>
      <c r="J525" s="457">
        <v>1.4149</v>
      </c>
      <c r="K525" s="458">
        <v>21.83</v>
      </c>
      <c r="L525" s="458">
        <v>30.88</v>
      </c>
    </row>
    <row r="526" spans="3:12" ht="35" customHeight="1">
      <c r="C526" s="454" t="s">
        <v>1223</v>
      </c>
      <c r="D526" s="455">
        <v>88316</v>
      </c>
      <c r="E526" s="454" t="s">
        <v>181</v>
      </c>
      <c r="F526" s="454" t="s">
        <v>185</v>
      </c>
      <c r="G526" s="814" t="s">
        <v>176</v>
      </c>
      <c r="H526" s="814"/>
      <c r="I526" s="456" t="s">
        <v>182</v>
      </c>
      <c r="J526" s="457">
        <v>3.0417000000000001</v>
      </c>
      <c r="K526" s="458">
        <v>17.420000000000002</v>
      </c>
      <c r="L526" s="458">
        <v>52.98</v>
      </c>
    </row>
    <row r="527" spans="3:12" ht="70" customHeight="1">
      <c r="C527" s="454" t="s">
        <v>1223</v>
      </c>
      <c r="D527" s="455">
        <v>94964</v>
      </c>
      <c r="E527" s="454" t="s">
        <v>181</v>
      </c>
      <c r="F527" s="454" t="s">
        <v>1140</v>
      </c>
      <c r="G527" s="814" t="s">
        <v>267</v>
      </c>
      <c r="H527" s="814"/>
      <c r="I527" s="456" t="s">
        <v>189</v>
      </c>
      <c r="J527" s="457">
        <v>1.2315</v>
      </c>
      <c r="K527" s="458">
        <v>528.19000000000005</v>
      </c>
      <c r="L527" s="458">
        <v>650.46</v>
      </c>
    </row>
    <row r="528" spans="3:12" ht="52.5">
      <c r="C528" s="454" t="s">
        <v>177</v>
      </c>
      <c r="D528" s="455">
        <v>2692</v>
      </c>
      <c r="E528" s="454" t="s">
        <v>181</v>
      </c>
      <c r="F528" s="454" t="s">
        <v>288</v>
      </c>
      <c r="G528" s="814" t="s">
        <v>270</v>
      </c>
      <c r="H528" s="814"/>
      <c r="I528" s="456" t="s">
        <v>276</v>
      </c>
      <c r="J528" s="457">
        <v>2.1299999999999999E-2</v>
      </c>
      <c r="K528" s="458">
        <v>7.52</v>
      </c>
      <c r="L528" s="458">
        <v>0.16</v>
      </c>
    </row>
    <row r="529" spans="3:12" ht="35">
      <c r="C529" s="454" t="s">
        <v>177</v>
      </c>
      <c r="D529" s="455">
        <v>4509</v>
      </c>
      <c r="E529" s="454" t="s">
        <v>181</v>
      </c>
      <c r="F529" s="454" t="s">
        <v>1141</v>
      </c>
      <c r="G529" s="814" t="s">
        <v>270</v>
      </c>
      <c r="H529" s="814"/>
      <c r="I529" s="456" t="s">
        <v>188</v>
      </c>
      <c r="J529" s="457">
        <v>3.125</v>
      </c>
      <c r="K529" s="458">
        <v>6.57</v>
      </c>
      <c r="L529" s="458">
        <v>20.53</v>
      </c>
    </row>
    <row r="530" spans="3:12" ht="35">
      <c r="C530" s="454" t="s">
        <v>177</v>
      </c>
      <c r="D530" s="455">
        <v>4517</v>
      </c>
      <c r="E530" s="454" t="s">
        <v>181</v>
      </c>
      <c r="F530" s="454" t="s">
        <v>283</v>
      </c>
      <c r="G530" s="814" t="s">
        <v>270</v>
      </c>
      <c r="H530" s="814"/>
      <c r="I530" s="456" t="s">
        <v>188</v>
      </c>
      <c r="J530" s="457">
        <v>2.5</v>
      </c>
      <c r="K530" s="458">
        <v>4.53</v>
      </c>
      <c r="L530" s="458">
        <v>11.32</v>
      </c>
    </row>
    <row r="531" spans="3:12" ht="35">
      <c r="C531" s="454" t="s">
        <v>177</v>
      </c>
      <c r="D531" s="455">
        <v>5068</v>
      </c>
      <c r="E531" s="454" t="s">
        <v>181</v>
      </c>
      <c r="F531" s="454" t="s">
        <v>1091</v>
      </c>
      <c r="G531" s="814" t="s">
        <v>270</v>
      </c>
      <c r="H531" s="814"/>
      <c r="I531" s="456" t="s">
        <v>192</v>
      </c>
      <c r="J531" s="457">
        <v>0.2994</v>
      </c>
      <c r="K531" s="458">
        <v>25.41</v>
      </c>
      <c r="L531" s="458">
        <v>7.6</v>
      </c>
    </row>
    <row r="532" spans="3:12" ht="35">
      <c r="C532" s="459"/>
      <c r="D532" s="459"/>
      <c r="E532" s="459"/>
      <c r="F532" s="459"/>
      <c r="G532" s="459" t="s">
        <v>170</v>
      </c>
      <c r="H532" s="460">
        <v>80.740660996878034</v>
      </c>
      <c r="I532" s="459" t="s">
        <v>171</v>
      </c>
      <c r="J532" s="460">
        <v>69.260000000000005</v>
      </c>
      <c r="K532" s="459" t="s">
        <v>172</v>
      </c>
      <c r="L532" s="460">
        <v>150</v>
      </c>
    </row>
    <row r="533" spans="3:12" ht="35.5" thickBot="1">
      <c r="C533" s="459"/>
      <c r="D533" s="459"/>
      <c r="E533" s="459"/>
      <c r="F533" s="459"/>
      <c r="G533" s="459" t="s">
        <v>173</v>
      </c>
      <c r="H533" s="460">
        <v>190.97</v>
      </c>
      <c r="I533" s="459"/>
      <c r="J533" s="820" t="s">
        <v>174</v>
      </c>
      <c r="K533" s="820"/>
      <c r="L533" s="460">
        <v>999.84</v>
      </c>
    </row>
    <row r="534" spans="3:12" ht="18.5" thickTop="1">
      <c r="C534" s="461"/>
      <c r="D534" s="461"/>
      <c r="E534" s="461"/>
      <c r="F534" s="461"/>
      <c r="G534" s="461"/>
      <c r="H534" s="461"/>
      <c r="I534" s="461"/>
      <c r="J534" s="461"/>
      <c r="K534" s="461"/>
      <c r="L534" s="461"/>
    </row>
    <row r="535" spans="3:12" ht="18">
      <c r="C535" s="446" t="s">
        <v>1307</v>
      </c>
      <c r="D535" s="447" t="s">
        <v>160</v>
      </c>
      <c r="E535" s="446" t="s">
        <v>161</v>
      </c>
      <c r="F535" s="446" t="s">
        <v>162</v>
      </c>
      <c r="G535" s="816" t="s">
        <v>163</v>
      </c>
      <c r="H535" s="816"/>
      <c r="I535" s="448" t="s">
        <v>164</v>
      </c>
      <c r="J535" s="447" t="s">
        <v>158</v>
      </c>
      <c r="K535" s="447" t="s">
        <v>165</v>
      </c>
      <c r="L535" s="447" t="s">
        <v>166</v>
      </c>
    </row>
    <row r="536" spans="3:12" ht="72">
      <c r="C536" s="449" t="s">
        <v>167</v>
      </c>
      <c r="D536" s="450">
        <v>93389</v>
      </c>
      <c r="E536" s="449" t="s">
        <v>181</v>
      </c>
      <c r="F536" s="449" t="s">
        <v>934</v>
      </c>
      <c r="G536" s="817" t="s">
        <v>305</v>
      </c>
      <c r="H536" s="817"/>
      <c r="I536" s="451" t="s">
        <v>180</v>
      </c>
      <c r="J536" s="452">
        <v>1</v>
      </c>
      <c r="K536" s="453">
        <v>61.49</v>
      </c>
      <c r="L536" s="453">
        <v>61.49</v>
      </c>
    </row>
    <row r="537" spans="3:12" ht="35" customHeight="1">
      <c r="C537" s="454" t="s">
        <v>1223</v>
      </c>
      <c r="D537" s="455">
        <v>88256</v>
      </c>
      <c r="E537" s="454" t="s">
        <v>181</v>
      </c>
      <c r="F537" s="454" t="s">
        <v>278</v>
      </c>
      <c r="G537" s="814" t="s">
        <v>176</v>
      </c>
      <c r="H537" s="814"/>
      <c r="I537" s="456" t="s">
        <v>182</v>
      </c>
      <c r="J537" s="457">
        <v>0.67969999999999997</v>
      </c>
      <c r="K537" s="458">
        <v>21.72</v>
      </c>
      <c r="L537" s="458">
        <v>14.76</v>
      </c>
    </row>
    <row r="538" spans="3:12" ht="35" customHeight="1">
      <c r="C538" s="454" t="s">
        <v>1223</v>
      </c>
      <c r="D538" s="455">
        <v>88316</v>
      </c>
      <c r="E538" s="454" t="s">
        <v>181</v>
      </c>
      <c r="F538" s="454" t="s">
        <v>185</v>
      </c>
      <c r="G538" s="814" t="s">
        <v>176</v>
      </c>
      <c r="H538" s="814"/>
      <c r="I538" s="456" t="s">
        <v>182</v>
      </c>
      <c r="J538" s="457">
        <v>0.1893</v>
      </c>
      <c r="K538" s="458">
        <v>17.420000000000002</v>
      </c>
      <c r="L538" s="458">
        <v>3.29</v>
      </c>
    </row>
    <row r="539" spans="3:12" ht="52.5">
      <c r="C539" s="454" t="s">
        <v>177</v>
      </c>
      <c r="D539" s="455">
        <v>1297</v>
      </c>
      <c r="E539" s="454" t="s">
        <v>181</v>
      </c>
      <c r="F539" s="454" t="s">
        <v>1142</v>
      </c>
      <c r="G539" s="814" t="s">
        <v>270</v>
      </c>
      <c r="H539" s="814"/>
      <c r="I539" s="456" t="s">
        <v>180</v>
      </c>
      <c r="J539" s="457">
        <v>1.0818000000000001</v>
      </c>
      <c r="K539" s="458">
        <v>29.45</v>
      </c>
      <c r="L539" s="458">
        <v>31.85</v>
      </c>
    </row>
    <row r="540" spans="3:12" ht="17.5">
      <c r="C540" s="454" t="s">
        <v>177</v>
      </c>
      <c r="D540" s="455">
        <v>1381</v>
      </c>
      <c r="E540" s="454" t="s">
        <v>181</v>
      </c>
      <c r="F540" s="454" t="s">
        <v>302</v>
      </c>
      <c r="G540" s="814" t="s">
        <v>270</v>
      </c>
      <c r="H540" s="814"/>
      <c r="I540" s="456" t="s">
        <v>192</v>
      </c>
      <c r="J540" s="457">
        <v>9.1325000000000003</v>
      </c>
      <c r="K540" s="458">
        <v>1.1000000000000001</v>
      </c>
      <c r="L540" s="458">
        <v>10.039999999999999</v>
      </c>
    </row>
    <row r="541" spans="3:12" ht="17.5">
      <c r="C541" s="454" t="s">
        <v>177</v>
      </c>
      <c r="D541" s="455">
        <v>34357</v>
      </c>
      <c r="E541" s="454" t="s">
        <v>181</v>
      </c>
      <c r="F541" s="454" t="s">
        <v>304</v>
      </c>
      <c r="G541" s="814" t="s">
        <v>270</v>
      </c>
      <c r="H541" s="814"/>
      <c r="I541" s="456" t="s">
        <v>192</v>
      </c>
      <c r="J541" s="457">
        <v>0.24099999999999999</v>
      </c>
      <c r="K541" s="458">
        <v>6.45</v>
      </c>
      <c r="L541" s="458">
        <v>1.55</v>
      </c>
    </row>
    <row r="542" spans="3:12" ht="35">
      <c r="C542" s="459"/>
      <c r="D542" s="459"/>
      <c r="E542" s="459"/>
      <c r="F542" s="459"/>
      <c r="G542" s="459" t="s">
        <v>170</v>
      </c>
      <c r="H542" s="460">
        <v>7.3097211755840243</v>
      </c>
      <c r="I542" s="459" t="s">
        <v>171</v>
      </c>
      <c r="J542" s="460">
        <v>6.27</v>
      </c>
      <c r="K542" s="459" t="s">
        <v>172</v>
      </c>
      <c r="L542" s="460">
        <v>13.58</v>
      </c>
    </row>
    <row r="543" spans="3:12" ht="35.5" thickBot="1">
      <c r="C543" s="459"/>
      <c r="D543" s="459"/>
      <c r="E543" s="459"/>
      <c r="F543" s="459"/>
      <c r="G543" s="459" t="s">
        <v>173</v>
      </c>
      <c r="H543" s="460">
        <v>14.51</v>
      </c>
      <c r="I543" s="459"/>
      <c r="J543" s="820" t="s">
        <v>174</v>
      </c>
      <c r="K543" s="820"/>
      <c r="L543" s="460">
        <v>76</v>
      </c>
    </row>
    <row r="544" spans="3:12" ht="18.5" thickTop="1">
      <c r="C544" s="461"/>
      <c r="D544" s="461"/>
      <c r="E544" s="461"/>
      <c r="F544" s="461"/>
      <c r="G544" s="461"/>
      <c r="H544" s="461"/>
      <c r="I544" s="461"/>
      <c r="J544" s="461"/>
      <c r="K544" s="461"/>
      <c r="L544" s="461"/>
    </row>
    <row r="545" spans="3:12" ht="18">
      <c r="C545" s="446" t="s">
        <v>1308</v>
      </c>
      <c r="D545" s="447" t="s">
        <v>160</v>
      </c>
      <c r="E545" s="446" t="s">
        <v>161</v>
      </c>
      <c r="F545" s="446" t="s">
        <v>162</v>
      </c>
      <c r="G545" s="816" t="s">
        <v>163</v>
      </c>
      <c r="H545" s="816"/>
      <c r="I545" s="448" t="s">
        <v>164</v>
      </c>
      <c r="J545" s="447" t="s">
        <v>158</v>
      </c>
      <c r="K545" s="447" t="s">
        <v>165</v>
      </c>
      <c r="L545" s="447" t="s">
        <v>166</v>
      </c>
    </row>
    <row r="546" spans="3:12" ht="72">
      <c r="C546" s="449" t="s">
        <v>167</v>
      </c>
      <c r="D546" s="450">
        <v>93391</v>
      </c>
      <c r="E546" s="449" t="s">
        <v>181</v>
      </c>
      <c r="F546" s="449" t="s">
        <v>1419</v>
      </c>
      <c r="G546" s="817" t="s">
        <v>305</v>
      </c>
      <c r="H546" s="817"/>
      <c r="I546" s="451" t="s">
        <v>180</v>
      </c>
      <c r="J546" s="452">
        <v>1</v>
      </c>
      <c r="K546" s="453">
        <v>50.19</v>
      </c>
      <c r="L546" s="453">
        <v>50.19</v>
      </c>
    </row>
    <row r="547" spans="3:12" ht="35" customHeight="1">
      <c r="C547" s="454" t="s">
        <v>1223</v>
      </c>
      <c r="D547" s="455">
        <v>88256</v>
      </c>
      <c r="E547" s="454" t="s">
        <v>181</v>
      </c>
      <c r="F547" s="454" t="s">
        <v>278</v>
      </c>
      <c r="G547" s="814" t="s">
        <v>176</v>
      </c>
      <c r="H547" s="814"/>
      <c r="I547" s="456" t="s">
        <v>182</v>
      </c>
      <c r="J547" s="457">
        <v>0.24110000000000001</v>
      </c>
      <c r="K547" s="458">
        <v>21.72</v>
      </c>
      <c r="L547" s="458">
        <v>5.23</v>
      </c>
    </row>
    <row r="548" spans="3:12" ht="35" customHeight="1">
      <c r="C548" s="454" t="s">
        <v>1223</v>
      </c>
      <c r="D548" s="455">
        <v>88316</v>
      </c>
      <c r="E548" s="454" t="s">
        <v>181</v>
      </c>
      <c r="F548" s="454" t="s">
        <v>185</v>
      </c>
      <c r="G548" s="814" t="s">
        <v>176</v>
      </c>
      <c r="H548" s="814"/>
      <c r="I548" s="456" t="s">
        <v>182</v>
      </c>
      <c r="J548" s="457">
        <v>0.129</v>
      </c>
      <c r="K548" s="458">
        <v>17.420000000000002</v>
      </c>
      <c r="L548" s="458">
        <v>2.2400000000000002</v>
      </c>
    </row>
    <row r="549" spans="3:12" ht="52.5">
      <c r="C549" s="454" t="s">
        <v>177</v>
      </c>
      <c r="D549" s="455">
        <v>1297</v>
      </c>
      <c r="E549" s="454" t="s">
        <v>181</v>
      </c>
      <c r="F549" s="454" t="s">
        <v>1142</v>
      </c>
      <c r="G549" s="814" t="s">
        <v>270</v>
      </c>
      <c r="H549" s="814"/>
      <c r="I549" s="456" t="s">
        <v>180</v>
      </c>
      <c r="J549" s="457">
        <v>1.0570999999999999</v>
      </c>
      <c r="K549" s="458">
        <v>29.45</v>
      </c>
      <c r="L549" s="458">
        <v>31.13</v>
      </c>
    </row>
    <row r="550" spans="3:12" ht="17.5">
      <c r="C550" s="454" t="s">
        <v>177</v>
      </c>
      <c r="D550" s="455">
        <v>1381</v>
      </c>
      <c r="E550" s="454" t="s">
        <v>181</v>
      </c>
      <c r="F550" s="454" t="s">
        <v>302</v>
      </c>
      <c r="G550" s="814" t="s">
        <v>270</v>
      </c>
      <c r="H550" s="814"/>
      <c r="I550" s="456" t="s">
        <v>192</v>
      </c>
      <c r="J550" s="457">
        <v>9.1325000000000003</v>
      </c>
      <c r="K550" s="458">
        <v>1.1000000000000001</v>
      </c>
      <c r="L550" s="458">
        <v>10.039999999999999</v>
      </c>
    </row>
    <row r="551" spans="3:12" ht="17.5">
      <c r="C551" s="454" t="s">
        <v>177</v>
      </c>
      <c r="D551" s="455">
        <v>34357</v>
      </c>
      <c r="E551" s="454" t="s">
        <v>181</v>
      </c>
      <c r="F551" s="454" t="s">
        <v>304</v>
      </c>
      <c r="G551" s="814" t="s">
        <v>270</v>
      </c>
      <c r="H551" s="814"/>
      <c r="I551" s="456" t="s">
        <v>192</v>
      </c>
      <c r="J551" s="457">
        <v>0.24099999999999999</v>
      </c>
      <c r="K551" s="458">
        <v>6.45</v>
      </c>
      <c r="L551" s="458">
        <v>1.55</v>
      </c>
    </row>
    <row r="552" spans="3:12" ht="35">
      <c r="C552" s="459"/>
      <c r="D552" s="459"/>
      <c r="E552" s="459"/>
      <c r="F552" s="459"/>
      <c r="G552" s="459" t="s">
        <v>170</v>
      </c>
      <c r="H552" s="460">
        <v>3.0035525890838626</v>
      </c>
      <c r="I552" s="459" t="s">
        <v>171</v>
      </c>
      <c r="J552" s="460">
        <v>2.58</v>
      </c>
      <c r="K552" s="459" t="s">
        <v>172</v>
      </c>
      <c r="L552" s="460">
        <v>5.58</v>
      </c>
    </row>
    <row r="553" spans="3:12" ht="35.5" thickBot="1">
      <c r="C553" s="459"/>
      <c r="D553" s="459"/>
      <c r="E553" s="459"/>
      <c r="F553" s="459"/>
      <c r="G553" s="459" t="s">
        <v>173</v>
      </c>
      <c r="H553" s="460">
        <v>11.84</v>
      </c>
      <c r="I553" s="459"/>
      <c r="J553" s="820" t="s">
        <v>174</v>
      </c>
      <c r="K553" s="820"/>
      <c r="L553" s="460">
        <v>62.03</v>
      </c>
    </row>
    <row r="554" spans="3:12" ht="18.5" thickTop="1">
      <c r="C554" s="461"/>
      <c r="D554" s="461"/>
      <c r="E554" s="461"/>
      <c r="F554" s="461"/>
      <c r="G554" s="461"/>
      <c r="H554" s="461"/>
      <c r="I554" s="461"/>
      <c r="J554" s="461"/>
      <c r="K554" s="461"/>
      <c r="L554" s="461"/>
    </row>
    <row r="555" spans="3:12" ht="18">
      <c r="C555" s="446" t="s">
        <v>1309</v>
      </c>
      <c r="D555" s="447" t="s">
        <v>160</v>
      </c>
      <c r="E555" s="446" t="s">
        <v>161</v>
      </c>
      <c r="F555" s="446" t="s">
        <v>162</v>
      </c>
      <c r="G555" s="816" t="s">
        <v>163</v>
      </c>
      <c r="H555" s="816"/>
      <c r="I555" s="448" t="s">
        <v>164</v>
      </c>
      <c r="J555" s="447" t="s">
        <v>158</v>
      </c>
      <c r="K555" s="447" t="s">
        <v>165</v>
      </c>
      <c r="L555" s="447" t="s">
        <v>166</v>
      </c>
    </row>
    <row r="556" spans="3:12" ht="72">
      <c r="C556" s="449" t="s">
        <v>167</v>
      </c>
      <c r="D556" s="450">
        <v>96467</v>
      </c>
      <c r="E556" s="449" t="s">
        <v>181</v>
      </c>
      <c r="F556" s="449" t="s">
        <v>935</v>
      </c>
      <c r="G556" s="817" t="s">
        <v>305</v>
      </c>
      <c r="H556" s="817"/>
      <c r="I556" s="451" t="s">
        <v>188</v>
      </c>
      <c r="J556" s="452">
        <v>1</v>
      </c>
      <c r="K556" s="453">
        <v>6.95</v>
      </c>
      <c r="L556" s="453">
        <v>6.95</v>
      </c>
    </row>
    <row r="557" spans="3:12" ht="35" customHeight="1">
      <c r="C557" s="454" t="s">
        <v>1223</v>
      </c>
      <c r="D557" s="455">
        <v>88256</v>
      </c>
      <c r="E557" s="454" t="s">
        <v>181</v>
      </c>
      <c r="F557" s="454" t="s">
        <v>278</v>
      </c>
      <c r="G557" s="814" t="s">
        <v>176</v>
      </c>
      <c r="H557" s="814"/>
      <c r="I557" s="456" t="s">
        <v>182</v>
      </c>
      <c r="J557" s="457">
        <v>7.2599999999999998E-2</v>
      </c>
      <c r="K557" s="458">
        <v>21.72</v>
      </c>
      <c r="L557" s="458">
        <v>1.57</v>
      </c>
    </row>
    <row r="558" spans="3:12" ht="35" customHeight="1">
      <c r="C558" s="454" t="s">
        <v>1223</v>
      </c>
      <c r="D558" s="455">
        <v>88316</v>
      </c>
      <c r="E558" s="454" t="s">
        <v>181</v>
      </c>
      <c r="F558" s="454" t="s">
        <v>185</v>
      </c>
      <c r="G558" s="814" t="s">
        <v>176</v>
      </c>
      <c r="H558" s="814"/>
      <c r="I558" s="456" t="s">
        <v>182</v>
      </c>
      <c r="J558" s="457">
        <v>2.86E-2</v>
      </c>
      <c r="K558" s="458">
        <v>17.420000000000002</v>
      </c>
      <c r="L558" s="458">
        <v>0.49</v>
      </c>
    </row>
    <row r="559" spans="3:12" ht="52.5">
      <c r="C559" s="454" t="s">
        <v>177</v>
      </c>
      <c r="D559" s="455">
        <v>1297</v>
      </c>
      <c r="E559" s="454" t="s">
        <v>181</v>
      </c>
      <c r="F559" s="454" t="s">
        <v>1142</v>
      </c>
      <c r="G559" s="814" t="s">
        <v>270</v>
      </c>
      <c r="H559" s="814"/>
      <c r="I559" s="456" t="s">
        <v>180</v>
      </c>
      <c r="J559" s="457">
        <v>0.1225</v>
      </c>
      <c r="K559" s="458">
        <v>29.45</v>
      </c>
      <c r="L559" s="458">
        <v>3.6</v>
      </c>
    </row>
    <row r="560" spans="3:12" ht="17.5">
      <c r="C560" s="454" t="s">
        <v>177</v>
      </c>
      <c r="D560" s="455">
        <v>1381</v>
      </c>
      <c r="E560" s="454" t="s">
        <v>181</v>
      </c>
      <c r="F560" s="454" t="s">
        <v>302</v>
      </c>
      <c r="G560" s="814" t="s">
        <v>270</v>
      </c>
      <c r="H560" s="814"/>
      <c r="I560" s="456" t="s">
        <v>192</v>
      </c>
      <c r="J560" s="457">
        <v>0.63919999999999999</v>
      </c>
      <c r="K560" s="458">
        <v>1.1000000000000001</v>
      </c>
      <c r="L560" s="458">
        <v>0.7</v>
      </c>
    </row>
    <row r="561" spans="3:12" ht="17.5">
      <c r="C561" s="454" t="s">
        <v>177</v>
      </c>
      <c r="D561" s="455">
        <v>34357</v>
      </c>
      <c r="E561" s="454" t="s">
        <v>181</v>
      </c>
      <c r="F561" s="454" t="s">
        <v>304</v>
      </c>
      <c r="G561" s="814" t="s">
        <v>270</v>
      </c>
      <c r="H561" s="814"/>
      <c r="I561" s="456" t="s">
        <v>192</v>
      </c>
      <c r="J561" s="457">
        <v>9.1999999999999998E-2</v>
      </c>
      <c r="K561" s="458">
        <v>6.45</v>
      </c>
      <c r="L561" s="458">
        <v>0.59</v>
      </c>
    </row>
    <row r="562" spans="3:12" ht="35">
      <c r="C562" s="459"/>
      <c r="D562" s="459"/>
      <c r="E562" s="459"/>
      <c r="F562" s="459"/>
      <c r="G562" s="459" t="s">
        <v>170</v>
      </c>
      <c r="H562" s="460">
        <v>0.83432016363440631</v>
      </c>
      <c r="I562" s="459" t="s">
        <v>171</v>
      </c>
      <c r="J562" s="460">
        <v>0.72</v>
      </c>
      <c r="K562" s="459" t="s">
        <v>172</v>
      </c>
      <c r="L562" s="460">
        <v>1.55</v>
      </c>
    </row>
    <row r="563" spans="3:12" ht="35.5" thickBot="1">
      <c r="C563" s="459"/>
      <c r="D563" s="459"/>
      <c r="E563" s="459"/>
      <c r="F563" s="459"/>
      <c r="G563" s="459" t="s">
        <v>173</v>
      </c>
      <c r="H563" s="460">
        <v>1.64</v>
      </c>
      <c r="I563" s="459"/>
      <c r="J563" s="820" t="s">
        <v>174</v>
      </c>
      <c r="K563" s="820"/>
      <c r="L563" s="460">
        <v>8.59</v>
      </c>
    </row>
    <row r="564" spans="3:12" ht="18.5" thickTop="1">
      <c r="C564" s="461"/>
      <c r="D564" s="461"/>
      <c r="E564" s="461"/>
      <c r="F564" s="461"/>
      <c r="G564" s="461"/>
      <c r="H564" s="461"/>
      <c r="I564" s="461"/>
      <c r="J564" s="461"/>
      <c r="K564" s="461"/>
      <c r="L564" s="461"/>
    </row>
    <row r="565" spans="3:12" ht="18">
      <c r="C565" s="446" t="s">
        <v>1310</v>
      </c>
      <c r="D565" s="447" t="s">
        <v>160</v>
      </c>
      <c r="E565" s="446" t="s">
        <v>161</v>
      </c>
      <c r="F565" s="446" t="s">
        <v>162</v>
      </c>
      <c r="G565" s="816" t="s">
        <v>163</v>
      </c>
      <c r="H565" s="816"/>
      <c r="I565" s="448" t="s">
        <v>164</v>
      </c>
      <c r="J565" s="447" t="s">
        <v>158</v>
      </c>
      <c r="K565" s="447" t="s">
        <v>165</v>
      </c>
      <c r="L565" s="447" t="s">
        <v>166</v>
      </c>
    </row>
    <row r="566" spans="3:12" ht="36">
      <c r="C566" s="449" t="s">
        <v>167</v>
      </c>
      <c r="D566" s="450">
        <v>98689</v>
      </c>
      <c r="E566" s="449" t="s">
        <v>181</v>
      </c>
      <c r="F566" s="449" t="s">
        <v>198</v>
      </c>
      <c r="G566" s="817" t="s">
        <v>305</v>
      </c>
      <c r="H566" s="817"/>
      <c r="I566" s="451" t="s">
        <v>188</v>
      </c>
      <c r="J566" s="452">
        <v>1</v>
      </c>
      <c r="K566" s="453">
        <v>136.87</v>
      </c>
      <c r="L566" s="453">
        <v>136.87</v>
      </c>
    </row>
    <row r="567" spans="3:12" ht="35" customHeight="1">
      <c r="C567" s="454" t="s">
        <v>1223</v>
      </c>
      <c r="D567" s="455">
        <v>88274</v>
      </c>
      <c r="E567" s="454" t="s">
        <v>181</v>
      </c>
      <c r="F567" s="454" t="s">
        <v>301</v>
      </c>
      <c r="G567" s="814" t="s">
        <v>176</v>
      </c>
      <c r="H567" s="814"/>
      <c r="I567" s="456" t="s">
        <v>182</v>
      </c>
      <c r="J567" s="457">
        <v>0.54700000000000004</v>
      </c>
      <c r="K567" s="458">
        <v>21.72</v>
      </c>
      <c r="L567" s="458">
        <v>11.88</v>
      </c>
    </row>
    <row r="568" spans="3:12" ht="35" customHeight="1">
      <c r="C568" s="454" t="s">
        <v>1223</v>
      </c>
      <c r="D568" s="455">
        <v>88316</v>
      </c>
      <c r="E568" s="454" t="s">
        <v>181</v>
      </c>
      <c r="F568" s="454" t="s">
        <v>185</v>
      </c>
      <c r="G568" s="814" t="s">
        <v>176</v>
      </c>
      <c r="H568" s="814"/>
      <c r="I568" s="456" t="s">
        <v>182</v>
      </c>
      <c r="J568" s="457">
        <v>0.27300000000000002</v>
      </c>
      <c r="K568" s="458">
        <v>17.420000000000002</v>
      </c>
      <c r="L568" s="458">
        <v>4.75</v>
      </c>
    </row>
    <row r="569" spans="3:12" ht="52.5">
      <c r="C569" s="454" t="s">
        <v>177</v>
      </c>
      <c r="D569" s="455">
        <v>20232</v>
      </c>
      <c r="E569" s="454" t="s">
        <v>181</v>
      </c>
      <c r="F569" s="454" t="s">
        <v>307</v>
      </c>
      <c r="G569" s="814" t="s">
        <v>270</v>
      </c>
      <c r="H569" s="814"/>
      <c r="I569" s="456" t="s">
        <v>188</v>
      </c>
      <c r="J569" s="457">
        <v>1</v>
      </c>
      <c r="K569" s="458">
        <v>115.88</v>
      </c>
      <c r="L569" s="458">
        <v>115.88</v>
      </c>
    </row>
    <row r="570" spans="3:12" ht="17.5">
      <c r="C570" s="454" t="s">
        <v>177</v>
      </c>
      <c r="D570" s="455">
        <v>37595</v>
      </c>
      <c r="E570" s="454" t="s">
        <v>181</v>
      </c>
      <c r="F570" s="454" t="s">
        <v>306</v>
      </c>
      <c r="G570" s="814" t="s">
        <v>270</v>
      </c>
      <c r="H570" s="814"/>
      <c r="I570" s="456" t="s">
        <v>192</v>
      </c>
      <c r="J570" s="457">
        <v>1.29</v>
      </c>
      <c r="K570" s="458">
        <v>3.38</v>
      </c>
      <c r="L570" s="458">
        <v>4.3600000000000003</v>
      </c>
    </row>
    <row r="571" spans="3:12" ht="35">
      <c r="C571" s="459"/>
      <c r="D571" s="459"/>
      <c r="E571" s="459"/>
      <c r="F571" s="459"/>
      <c r="G571" s="459" t="s">
        <v>170</v>
      </c>
      <c r="H571" s="460">
        <v>6.6853267305415001</v>
      </c>
      <c r="I571" s="459" t="s">
        <v>171</v>
      </c>
      <c r="J571" s="460">
        <v>5.73</v>
      </c>
      <c r="K571" s="459" t="s">
        <v>172</v>
      </c>
      <c r="L571" s="460">
        <v>12.419999999999998</v>
      </c>
    </row>
    <row r="572" spans="3:12" ht="35.5" thickBot="1">
      <c r="C572" s="459"/>
      <c r="D572" s="459"/>
      <c r="E572" s="459"/>
      <c r="F572" s="459"/>
      <c r="G572" s="459" t="s">
        <v>173</v>
      </c>
      <c r="H572" s="460">
        <v>32.31</v>
      </c>
      <c r="I572" s="459"/>
      <c r="J572" s="820" t="s">
        <v>174</v>
      </c>
      <c r="K572" s="820"/>
      <c r="L572" s="460">
        <v>169.18</v>
      </c>
    </row>
    <row r="573" spans="3:12" ht="18.5" thickTop="1">
      <c r="C573" s="461"/>
      <c r="D573" s="461"/>
      <c r="E573" s="461"/>
      <c r="F573" s="461"/>
      <c r="G573" s="461"/>
      <c r="H573" s="461"/>
      <c r="I573" s="461"/>
      <c r="J573" s="461"/>
      <c r="K573" s="461"/>
      <c r="L573" s="461"/>
    </row>
    <row r="574" spans="3:12" ht="18">
      <c r="C574" s="446" t="s">
        <v>956</v>
      </c>
      <c r="D574" s="447" t="s">
        <v>160</v>
      </c>
      <c r="E574" s="446" t="s">
        <v>161</v>
      </c>
      <c r="F574" s="446" t="s">
        <v>162</v>
      </c>
      <c r="G574" s="816" t="s">
        <v>163</v>
      </c>
      <c r="H574" s="816"/>
      <c r="I574" s="448" t="s">
        <v>164</v>
      </c>
      <c r="J574" s="447" t="s">
        <v>158</v>
      </c>
      <c r="K574" s="447" t="s">
        <v>165</v>
      </c>
      <c r="L574" s="447" t="s">
        <v>166</v>
      </c>
    </row>
    <row r="575" spans="3:12" ht="54" customHeight="1">
      <c r="C575" s="449" t="s">
        <v>167</v>
      </c>
      <c r="D575" s="450">
        <v>96111</v>
      </c>
      <c r="E575" s="449" t="s">
        <v>181</v>
      </c>
      <c r="F575" s="449" t="s">
        <v>937</v>
      </c>
      <c r="G575" s="817" t="s">
        <v>300</v>
      </c>
      <c r="H575" s="817"/>
      <c r="I575" s="451" t="s">
        <v>180</v>
      </c>
      <c r="J575" s="452">
        <v>1</v>
      </c>
      <c r="K575" s="453">
        <v>60.42</v>
      </c>
      <c r="L575" s="453">
        <v>60.42</v>
      </c>
    </row>
    <row r="576" spans="3:12" ht="35" customHeight="1">
      <c r="C576" s="454" t="s">
        <v>1223</v>
      </c>
      <c r="D576" s="455">
        <v>88278</v>
      </c>
      <c r="E576" s="454" t="s">
        <v>181</v>
      </c>
      <c r="F576" s="454" t="s">
        <v>1143</v>
      </c>
      <c r="G576" s="814" t="s">
        <v>176</v>
      </c>
      <c r="H576" s="814"/>
      <c r="I576" s="456" t="s">
        <v>182</v>
      </c>
      <c r="J576" s="457">
        <v>0.56720000000000004</v>
      </c>
      <c r="K576" s="458">
        <v>15.65</v>
      </c>
      <c r="L576" s="458">
        <v>8.8699999999999992</v>
      </c>
    </row>
    <row r="577" spans="3:12" ht="52.5">
      <c r="C577" s="454" t="s">
        <v>177</v>
      </c>
      <c r="D577" s="455">
        <v>36238</v>
      </c>
      <c r="E577" s="454" t="s">
        <v>181</v>
      </c>
      <c r="F577" s="454" t="s">
        <v>1144</v>
      </c>
      <c r="G577" s="814" t="s">
        <v>270</v>
      </c>
      <c r="H577" s="814"/>
      <c r="I577" s="456" t="s">
        <v>180</v>
      </c>
      <c r="J577" s="457">
        <v>1.0326</v>
      </c>
      <c r="K577" s="458">
        <v>26.14</v>
      </c>
      <c r="L577" s="458">
        <v>26.99</v>
      </c>
    </row>
    <row r="578" spans="3:12" ht="52.5">
      <c r="C578" s="454" t="s">
        <v>177</v>
      </c>
      <c r="D578" s="455">
        <v>39427</v>
      </c>
      <c r="E578" s="454" t="s">
        <v>181</v>
      </c>
      <c r="F578" s="454" t="s">
        <v>1145</v>
      </c>
      <c r="G578" s="814" t="s">
        <v>270</v>
      </c>
      <c r="H578" s="814"/>
      <c r="I578" s="456" t="s">
        <v>188</v>
      </c>
      <c r="J578" s="457">
        <v>2.4018000000000002</v>
      </c>
      <c r="K578" s="458">
        <v>6.25</v>
      </c>
      <c r="L578" s="458">
        <v>15.01</v>
      </c>
    </row>
    <row r="579" spans="3:12" ht="70">
      <c r="C579" s="454" t="s">
        <v>177</v>
      </c>
      <c r="D579" s="455">
        <v>39430</v>
      </c>
      <c r="E579" s="454" t="s">
        <v>181</v>
      </c>
      <c r="F579" s="454" t="s">
        <v>1146</v>
      </c>
      <c r="G579" s="814" t="s">
        <v>1147</v>
      </c>
      <c r="H579" s="814"/>
      <c r="I579" s="456" t="s">
        <v>175</v>
      </c>
      <c r="J579" s="457">
        <v>2.2126999999999999</v>
      </c>
      <c r="K579" s="458">
        <v>2.35</v>
      </c>
      <c r="L579" s="458">
        <v>5.19</v>
      </c>
    </row>
    <row r="580" spans="3:12" ht="35">
      <c r="C580" s="454" t="s">
        <v>177</v>
      </c>
      <c r="D580" s="455">
        <v>40547</v>
      </c>
      <c r="E580" s="454" t="s">
        <v>181</v>
      </c>
      <c r="F580" s="454" t="s">
        <v>1148</v>
      </c>
      <c r="G580" s="814" t="s">
        <v>270</v>
      </c>
      <c r="H580" s="814"/>
      <c r="I580" s="456" t="s">
        <v>1125</v>
      </c>
      <c r="J580" s="457">
        <v>2.2100000000000002E-2</v>
      </c>
      <c r="K580" s="458">
        <v>29.16</v>
      </c>
      <c r="L580" s="458">
        <v>0.64</v>
      </c>
    </row>
    <row r="581" spans="3:12" ht="35">
      <c r="C581" s="454" t="s">
        <v>177</v>
      </c>
      <c r="D581" s="455">
        <v>40552</v>
      </c>
      <c r="E581" s="454" t="s">
        <v>181</v>
      </c>
      <c r="F581" s="454" t="s">
        <v>1149</v>
      </c>
      <c r="G581" s="814" t="s">
        <v>270</v>
      </c>
      <c r="H581" s="814"/>
      <c r="I581" s="456" t="s">
        <v>1125</v>
      </c>
      <c r="J581" s="457">
        <v>3.3300000000000003E-2</v>
      </c>
      <c r="K581" s="458">
        <v>49.99</v>
      </c>
      <c r="L581" s="458">
        <v>1.66</v>
      </c>
    </row>
    <row r="582" spans="3:12" ht="52.5">
      <c r="C582" s="454" t="s">
        <v>177</v>
      </c>
      <c r="D582" s="455">
        <v>43131</v>
      </c>
      <c r="E582" s="454" t="s">
        <v>181</v>
      </c>
      <c r="F582" s="454" t="s">
        <v>1150</v>
      </c>
      <c r="G582" s="814" t="s">
        <v>270</v>
      </c>
      <c r="H582" s="814"/>
      <c r="I582" s="456" t="s">
        <v>192</v>
      </c>
      <c r="J582" s="457">
        <v>7.1099999999999997E-2</v>
      </c>
      <c r="K582" s="458">
        <v>28.98</v>
      </c>
      <c r="L582" s="458">
        <v>2.06</v>
      </c>
    </row>
    <row r="583" spans="3:12" ht="35">
      <c r="C583" s="459"/>
      <c r="D583" s="459"/>
      <c r="E583" s="459"/>
      <c r="F583" s="459"/>
      <c r="G583" s="459" t="s">
        <v>170</v>
      </c>
      <c r="H583" s="460">
        <v>3.5525890838626331</v>
      </c>
      <c r="I583" s="459" t="s">
        <v>171</v>
      </c>
      <c r="J583" s="460">
        <v>3.05</v>
      </c>
      <c r="K583" s="459" t="s">
        <v>172</v>
      </c>
      <c r="L583" s="460">
        <v>6.6</v>
      </c>
    </row>
    <row r="584" spans="3:12" ht="35.5" thickBot="1">
      <c r="C584" s="459"/>
      <c r="D584" s="459"/>
      <c r="E584" s="459"/>
      <c r="F584" s="459"/>
      <c r="G584" s="459" t="s">
        <v>173</v>
      </c>
      <c r="H584" s="460">
        <v>14.26</v>
      </c>
      <c r="I584" s="459"/>
      <c r="J584" s="820" t="s">
        <v>174</v>
      </c>
      <c r="K584" s="820"/>
      <c r="L584" s="460">
        <v>74.680000000000007</v>
      </c>
    </row>
    <row r="585" spans="3:12" ht="18.5" thickTop="1">
      <c r="C585" s="461"/>
      <c r="D585" s="461"/>
      <c r="E585" s="461"/>
      <c r="F585" s="461"/>
      <c r="G585" s="461"/>
      <c r="H585" s="461"/>
      <c r="I585" s="461"/>
      <c r="J585" s="461"/>
      <c r="K585" s="461"/>
      <c r="L585" s="461"/>
    </row>
    <row r="586" spans="3:12" ht="18">
      <c r="C586" s="446" t="s">
        <v>957</v>
      </c>
      <c r="D586" s="447" t="s">
        <v>160</v>
      </c>
      <c r="E586" s="446" t="s">
        <v>161</v>
      </c>
      <c r="F586" s="446" t="s">
        <v>162</v>
      </c>
      <c r="G586" s="816" t="s">
        <v>163</v>
      </c>
      <c r="H586" s="816"/>
      <c r="I586" s="448" t="s">
        <v>164</v>
      </c>
      <c r="J586" s="447" t="s">
        <v>158</v>
      </c>
      <c r="K586" s="447" t="s">
        <v>165</v>
      </c>
      <c r="L586" s="447" t="s">
        <v>166</v>
      </c>
    </row>
    <row r="587" spans="3:12" ht="54" customHeight="1">
      <c r="C587" s="449" t="s">
        <v>167</v>
      </c>
      <c r="D587" s="450">
        <v>91926</v>
      </c>
      <c r="E587" s="449" t="s">
        <v>181</v>
      </c>
      <c r="F587" s="449" t="s">
        <v>200</v>
      </c>
      <c r="G587" s="817" t="s">
        <v>308</v>
      </c>
      <c r="H587" s="817"/>
      <c r="I587" s="451" t="s">
        <v>188</v>
      </c>
      <c r="J587" s="452">
        <v>1</v>
      </c>
      <c r="K587" s="453">
        <v>3.91</v>
      </c>
      <c r="L587" s="453">
        <v>3.91</v>
      </c>
    </row>
    <row r="588" spans="3:12" ht="35" customHeight="1">
      <c r="C588" s="454" t="s">
        <v>1223</v>
      </c>
      <c r="D588" s="455">
        <v>88247</v>
      </c>
      <c r="E588" s="454" t="s">
        <v>181</v>
      </c>
      <c r="F588" s="454" t="s">
        <v>309</v>
      </c>
      <c r="G588" s="814" t="s">
        <v>176</v>
      </c>
      <c r="H588" s="814"/>
      <c r="I588" s="456" t="s">
        <v>182</v>
      </c>
      <c r="J588" s="457">
        <v>2.9000000000000001E-2</v>
      </c>
      <c r="K588" s="458">
        <v>18.809999999999999</v>
      </c>
      <c r="L588" s="458">
        <v>0.54</v>
      </c>
    </row>
    <row r="589" spans="3:12" ht="35" customHeight="1">
      <c r="C589" s="454" t="s">
        <v>1223</v>
      </c>
      <c r="D589" s="455">
        <v>88264</v>
      </c>
      <c r="E589" s="454" t="s">
        <v>181</v>
      </c>
      <c r="F589" s="454" t="s">
        <v>310</v>
      </c>
      <c r="G589" s="814" t="s">
        <v>176</v>
      </c>
      <c r="H589" s="814"/>
      <c r="I589" s="456" t="s">
        <v>182</v>
      </c>
      <c r="J589" s="457">
        <v>2.9000000000000001E-2</v>
      </c>
      <c r="K589" s="458">
        <v>22.67</v>
      </c>
      <c r="L589" s="458">
        <v>0.65</v>
      </c>
    </row>
    <row r="590" spans="3:12" ht="52.5">
      <c r="C590" s="454" t="s">
        <v>177</v>
      </c>
      <c r="D590" s="455">
        <v>1014</v>
      </c>
      <c r="E590" s="454" t="s">
        <v>181</v>
      </c>
      <c r="F590" s="454" t="s">
        <v>312</v>
      </c>
      <c r="G590" s="814" t="s">
        <v>270</v>
      </c>
      <c r="H590" s="814"/>
      <c r="I590" s="456" t="s">
        <v>188</v>
      </c>
      <c r="J590" s="457">
        <v>1.2434000000000001</v>
      </c>
      <c r="K590" s="458">
        <v>2.16</v>
      </c>
      <c r="L590" s="458">
        <v>2.68</v>
      </c>
    </row>
    <row r="591" spans="3:12" ht="35">
      <c r="C591" s="454" t="s">
        <v>177</v>
      </c>
      <c r="D591" s="455">
        <v>21127</v>
      </c>
      <c r="E591" s="454" t="s">
        <v>181</v>
      </c>
      <c r="F591" s="454" t="s">
        <v>311</v>
      </c>
      <c r="G591" s="814" t="s">
        <v>270</v>
      </c>
      <c r="H591" s="814"/>
      <c r="I591" s="456" t="s">
        <v>175</v>
      </c>
      <c r="J591" s="457">
        <v>9.4000000000000004E-3</v>
      </c>
      <c r="K591" s="458">
        <v>4.76</v>
      </c>
      <c r="L591" s="458">
        <v>0.04</v>
      </c>
    </row>
    <row r="592" spans="3:12" ht="35">
      <c r="C592" s="459"/>
      <c r="D592" s="459"/>
      <c r="E592" s="459"/>
      <c r="F592" s="459"/>
      <c r="G592" s="459" t="s">
        <v>170</v>
      </c>
      <c r="H592" s="460">
        <v>0.47906125524814297</v>
      </c>
      <c r="I592" s="459" t="s">
        <v>171</v>
      </c>
      <c r="J592" s="460">
        <v>0.41</v>
      </c>
      <c r="K592" s="459" t="s">
        <v>172</v>
      </c>
      <c r="L592" s="460">
        <v>0.89</v>
      </c>
    </row>
    <row r="593" spans="3:12" ht="35.5" thickBot="1">
      <c r="C593" s="459"/>
      <c r="D593" s="459"/>
      <c r="E593" s="459"/>
      <c r="F593" s="459"/>
      <c r="G593" s="459" t="s">
        <v>173</v>
      </c>
      <c r="H593" s="460">
        <v>0.92</v>
      </c>
      <c r="I593" s="459"/>
      <c r="J593" s="820" t="s">
        <v>174</v>
      </c>
      <c r="K593" s="820"/>
      <c r="L593" s="460">
        <v>4.83</v>
      </c>
    </row>
    <row r="594" spans="3:12" ht="18.5" thickTop="1">
      <c r="C594" s="461"/>
      <c r="D594" s="461"/>
      <c r="E594" s="461"/>
      <c r="F594" s="461"/>
      <c r="G594" s="461"/>
      <c r="H594" s="461"/>
      <c r="I594" s="461"/>
      <c r="J594" s="461"/>
      <c r="K594" s="461"/>
      <c r="L594" s="461"/>
    </row>
    <row r="595" spans="3:12" ht="18">
      <c r="C595" s="446" t="s">
        <v>958</v>
      </c>
      <c r="D595" s="447" t="s">
        <v>160</v>
      </c>
      <c r="E595" s="446" t="s">
        <v>161</v>
      </c>
      <c r="F595" s="446" t="s">
        <v>162</v>
      </c>
      <c r="G595" s="816" t="s">
        <v>163</v>
      </c>
      <c r="H595" s="816"/>
      <c r="I595" s="448" t="s">
        <v>164</v>
      </c>
      <c r="J595" s="447" t="s">
        <v>158</v>
      </c>
      <c r="K595" s="447" t="s">
        <v>165</v>
      </c>
      <c r="L595" s="447" t="s">
        <v>166</v>
      </c>
    </row>
    <row r="596" spans="3:12" ht="54" customHeight="1">
      <c r="C596" s="449" t="s">
        <v>167</v>
      </c>
      <c r="D596" s="450">
        <v>92982</v>
      </c>
      <c r="E596" s="449" t="s">
        <v>181</v>
      </c>
      <c r="F596" s="449" t="s">
        <v>1311</v>
      </c>
      <c r="G596" s="817" t="s">
        <v>308</v>
      </c>
      <c r="H596" s="817"/>
      <c r="I596" s="451" t="s">
        <v>188</v>
      </c>
      <c r="J596" s="452">
        <v>1</v>
      </c>
      <c r="K596" s="453">
        <v>15.94</v>
      </c>
      <c r="L596" s="453">
        <v>15.94</v>
      </c>
    </row>
    <row r="597" spans="3:12" ht="35" customHeight="1">
      <c r="C597" s="454" t="s">
        <v>1223</v>
      </c>
      <c r="D597" s="455">
        <v>88247</v>
      </c>
      <c r="E597" s="454" t="s">
        <v>181</v>
      </c>
      <c r="F597" s="454" t="s">
        <v>309</v>
      </c>
      <c r="G597" s="814" t="s">
        <v>176</v>
      </c>
      <c r="H597" s="814"/>
      <c r="I597" s="456" t="s">
        <v>182</v>
      </c>
      <c r="J597" s="457">
        <v>1.2999999999999999E-2</v>
      </c>
      <c r="K597" s="458">
        <v>18.809999999999999</v>
      </c>
      <c r="L597" s="458">
        <v>0.24</v>
      </c>
    </row>
    <row r="598" spans="3:12" ht="35" customHeight="1">
      <c r="C598" s="454" t="s">
        <v>1223</v>
      </c>
      <c r="D598" s="455">
        <v>88264</v>
      </c>
      <c r="E598" s="454" t="s">
        <v>181</v>
      </c>
      <c r="F598" s="454" t="s">
        <v>310</v>
      </c>
      <c r="G598" s="814" t="s">
        <v>176</v>
      </c>
      <c r="H598" s="814"/>
      <c r="I598" s="456" t="s">
        <v>182</v>
      </c>
      <c r="J598" s="457">
        <v>1.2999999999999999E-2</v>
      </c>
      <c r="K598" s="458">
        <v>22.67</v>
      </c>
      <c r="L598" s="458">
        <v>0.28999999999999998</v>
      </c>
    </row>
    <row r="599" spans="3:12" ht="70">
      <c r="C599" s="454" t="s">
        <v>177</v>
      </c>
      <c r="D599" s="455">
        <v>995</v>
      </c>
      <c r="E599" s="454" t="s">
        <v>181</v>
      </c>
      <c r="F599" s="454" t="s">
        <v>1538</v>
      </c>
      <c r="G599" s="814" t="s">
        <v>270</v>
      </c>
      <c r="H599" s="814"/>
      <c r="I599" s="456" t="s">
        <v>188</v>
      </c>
      <c r="J599" s="457">
        <v>1.0269999999999999</v>
      </c>
      <c r="K599" s="458">
        <v>14.97</v>
      </c>
      <c r="L599" s="458">
        <v>15.37</v>
      </c>
    </row>
    <row r="600" spans="3:12" ht="35">
      <c r="C600" s="454" t="s">
        <v>177</v>
      </c>
      <c r="D600" s="455">
        <v>21127</v>
      </c>
      <c r="E600" s="454" t="s">
        <v>181</v>
      </c>
      <c r="F600" s="454" t="s">
        <v>311</v>
      </c>
      <c r="G600" s="814" t="s">
        <v>270</v>
      </c>
      <c r="H600" s="814"/>
      <c r="I600" s="456" t="s">
        <v>175</v>
      </c>
      <c r="J600" s="457">
        <v>0.01</v>
      </c>
      <c r="K600" s="458">
        <v>4.76</v>
      </c>
      <c r="L600" s="458">
        <v>0.04</v>
      </c>
    </row>
    <row r="601" spans="3:12" ht="35">
      <c r="C601" s="459"/>
      <c r="D601" s="459"/>
      <c r="E601" s="459"/>
      <c r="F601" s="459"/>
      <c r="G601" s="459" t="s">
        <v>170</v>
      </c>
      <c r="H601" s="460">
        <v>0.20992571859188286</v>
      </c>
      <c r="I601" s="459" t="s">
        <v>171</v>
      </c>
      <c r="J601" s="460">
        <v>0.18</v>
      </c>
      <c r="K601" s="459" t="s">
        <v>172</v>
      </c>
      <c r="L601" s="460">
        <v>0.39</v>
      </c>
    </row>
    <row r="602" spans="3:12" ht="35.5" thickBot="1">
      <c r="C602" s="459"/>
      <c r="D602" s="459"/>
      <c r="E602" s="459"/>
      <c r="F602" s="459"/>
      <c r="G602" s="459" t="s">
        <v>173</v>
      </c>
      <c r="H602" s="460">
        <v>3.76</v>
      </c>
      <c r="I602" s="459"/>
      <c r="J602" s="820" t="s">
        <v>174</v>
      </c>
      <c r="K602" s="820"/>
      <c r="L602" s="460">
        <v>19.7</v>
      </c>
    </row>
    <row r="603" spans="3:12" ht="18.5" thickTop="1">
      <c r="C603" s="461"/>
      <c r="D603" s="461"/>
      <c r="E603" s="461"/>
      <c r="F603" s="461"/>
      <c r="G603" s="461"/>
      <c r="H603" s="461"/>
      <c r="I603" s="461"/>
      <c r="J603" s="461"/>
      <c r="K603" s="461"/>
      <c r="L603" s="461"/>
    </row>
    <row r="604" spans="3:12" ht="18">
      <c r="C604" s="446" t="s">
        <v>959</v>
      </c>
      <c r="D604" s="447" t="s">
        <v>160</v>
      </c>
      <c r="E604" s="446" t="s">
        <v>161</v>
      </c>
      <c r="F604" s="446" t="s">
        <v>162</v>
      </c>
      <c r="G604" s="816" t="s">
        <v>163</v>
      </c>
      <c r="H604" s="816"/>
      <c r="I604" s="448" t="s">
        <v>164</v>
      </c>
      <c r="J604" s="447" t="s">
        <v>158</v>
      </c>
      <c r="K604" s="447" t="s">
        <v>165</v>
      </c>
      <c r="L604" s="447" t="s">
        <v>166</v>
      </c>
    </row>
    <row r="605" spans="3:12" ht="72" customHeight="1">
      <c r="C605" s="449" t="s">
        <v>167</v>
      </c>
      <c r="D605" s="450">
        <v>101563</v>
      </c>
      <c r="E605" s="449" t="s">
        <v>181</v>
      </c>
      <c r="F605" s="449" t="s">
        <v>319</v>
      </c>
      <c r="G605" s="817" t="s">
        <v>308</v>
      </c>
      <c r="H605" s="817"/>
      <c r="I605" s="451" t="s">
        <v>188</v>
      </c>
      <c r="J605" s="452">
        <v>1</v>
      </c>
      <c r="K605" s="453">
        <v>34.18</v>
      </c>
      <c r="L605" s="453">
        <v>34.18</v>
      </c>
    </row>
    <row r="606" spans="3:12" ht="35" customHeight="1">
      <c r="C606" s="454" t="s">
        <v>1223</v>
      </c>
      <c r="D606" s="455">
        <v>88264</v>
      </c>
      <c r="E606" s="454" t="s">
        <v>181</v>
      </c>
      <c r="F606" s="454" t="s">
        <v>310</v>
      </c>
      <c r="G606" s="814" t="s">
        <v>176</v>
      </c>
      <c r="H606" s="814"/>
      <c r="I606" s="456" t="s">
        <v>182</v>
      </c>
      <c r="J606" s="457">
        <v>3.0000000000000001E-3</v>
      </c>
      <c r="K606" s="458">
        <v>22.67</v>
      </c>
      <c r="L606" s="458">
        <v>0.06</v>
      </c>
    </row>
    <row r="607" spans="3:12" ht="70">
      <c r="C607" s="454" t="s">
        <v>177</v>
      </c>
      <c r="D607" s="455">
        <v>1019</v>
      </c>
      <c r="E607" s="454" t="s">
        <v>181</v>
      </c>
      <c r="F607" s="454" t="s">
        <v>1539</v>
      </c>
      <c r="G607" s="814" t="s">
        <v>270</v>
      </c>
      <c r="H607" s="814"/>
      <c r="I607" s="456" t="s">
        <v>188</v>
      </c>
      <c r="J607" s="457">
        <v>1.0401</v>
      </c>
      <c r="K607" s="458">
        <v>32.81</v>
      </c>
      <c r="L607" s="458">
        <v>34.119999999999997</v>
      </c>
    </row>
    <row r="608" spans="3:12" ht="35">
      <c r="C608" s="459"/>
      <c r="D608" s="459"/>
      <c r="E608" s="459"/>
      <c r="F608" s="459"/>
      <c r="G608" s="459" t="s">
        <v>170</v>
      </c>
      <c r="H608" s="460">
        <v>2.6913553665626009E-2</v>
      </c>
      <c r="I608" s="459" t="s">
        <v>171</v>
      </c>
      <c r="J608" s="460">
        <v>0.02</v>
      </c>
      <c r="K608" s="459" t="s">
        <v>172</v>
      </c>
      <c r="L608" s="460">
        <v>0.05</v>
      </c>
    </row>
    <row r="609" spans="3:12" ht="35.5" thickBot="1">
      <c r="C609" s="459"/>
      <c r="D609" s="459"/>
      <c r="E609" s="459"/>
      <c r="F609" s="459"/>
      <c r="G609" s="459" t="s">
        <v>173</v>
      </c>
      <c r="H609" s="460">
        <v>8.06</v>
      </c>
      <c r="I609" s="459"/>
      <c r="J609" s="820" t="s">
        <v>174</v>
      </c>
      <c r="K609" s="820"/>
      <c r="L609" s="460">
        <v>42.24</v>
      </c>
    </row>
    <row r="610" spans="3:12" ht="18.5" thickTop="1">
      <c r="C610" s="461"/>
      <c r="D610" s="461"/>
      <c r="E610" s="461"/>
      <c r="F610" s="461"/>
      <c r="G610" s="461"/>
      <c r="H610" s="461"/>
      <c r="I610" s="461"/>
      <c r="J610" s="461"/>
      <c r="K610" s="461"/>
      <c r="L610" s="461"/>
    </row>
    <row r="611" spans="3:12" ht="18">
      <c r="C611" s="446" t="s">
        <v>960</v>
      </c>
      <c r="D611" s="447" t="s">
        <v>160</v>
      </c>
      <c r="E611" s="446" t="s">
        <v>161</v>
      </c>
      <c r="F611" s="446" t="s">
        <v>162</v>
      </c>
      <c r="G611" s="816" t="s">
        <v>163</v>
      </c>
      <c r="H611" s="816"/>
      <c r="I611" s="448" t="s">
        <v>164</v>
      </c>
      <c r="J611" s="447" t="s">
        <v>158</v>
      </c>
      <c r="K611" s="447" t="s">
        <v>165</v>
      </c>
      <c r="L611" s="447" t="s">
        <v>166</v>
      </c>
    </row>
    <row r="612" spans="3:12" ht="72" customHeight="1">
      <c r="C612" s="449" t="s">
        <v>167</v>
      </c>
      <c r="D612" s="450">
        <v>91854</v>
      </c>
      <c r="E612" s="449" t="s">
        <v>181</v>
      </c>
      <c r="F612" s="449" t="s">
        <v>938</v>
      </c>
      <c r="G612" s="817" t="s">
        <v>308</v>
      </c>
      <c r="H612" s="817"/>
      <c r="I612" s="451" t="s">
        <v>188</v>
      </c>
      <c r="J612" s="452">
        <v>1</v>
      </c>
      <c r="K612" s="453">
        <v>8.42</v>
      </c>
      <c r="L612" s="453">
        <v>8.42</v>
      </c>
    </row>
    <row r="613" spans="3:12" ht="35" customHeight="1">
      <c r="C613" s="454" t="s">
        <v>1223</v>
      </c>
      <c r="D613" s="455">
        <v>88247</v>
      </c>
      <c r="E613" s="454" t="s">
        <v>181</v>
      </c>
      <c r="F613" s="454" t="s">
        <v>309</v>
      </c>
      <c r="G613" s="814" t="s">
        <v>176</v>
      </c>
      <c r="H613" s="814"/>
      <c r="I613" s="456" t="s">
        <v>182</v>
      </c>
      <c r="J613" s="457">
        <v>0.13400000000000001</v>
      </c>
      <c r="K613" s="458">
        <v>18.809999999999999</v>
      </c>
      <c r="L613" s="458">
        <v>2.52</v>
      </c>
    </row>
    <row r="614" spans="3:12" ht="35" customHeight="1">
      <c r="C614" s="454" t="s">
        <v>1223</v>
      </c>
      <c r="D614" s="455">
        <v>88264</v>
      </c>
      <c r="E614" s="454" t="s">
        <v>181</v>
      </c>
      <c r="F614" s="454" t="s">
        <v>310</v>
      </c>
      <c r="G614" s="814" t="s">
        <v>176</v>
      </c>
      <c r="H614" s="814"/>
      <c r="I614" s="456" t="s">
        <v>182</v>
      </c>
      <c r="J614" s="457">
        <v>0.13400000000000001</v>
      </c>
      <c r="K614" s="458">
        <v>22.67</v>
      </c>
      <c r="L614" s="458">
        <v>3.03</v>
      </c>
    </row>
    <row r="615" spans="3:12" ht="35">
      <c r="C615" s="454" t="s">
        <v>177</v>
      </c>
      <c r="D615" s="455">
        <v>2688</v>
      </c>
      <c r="E615" s="454" t="s">
        <v>181</v>
      </c>
      <c r="F615" s="454" t="s">
        <v>1151</v>
      </c>
      <c r="G615" s="814" t="s">
        <v>270</v>
      </c>
      <c r="H615" s="814"/>
      <c r="I615" s="456" t="s">
        <v>188</v>
      </c>
      <c r="J615" s="457">
        <v>1.0169999999999999</v>
      </c>
      <c r="K615" s="458">
        <v>2.83</v>
      </c>
      <c r="L615" s="458">
        <v>2.87</v>
      </c>
    </row>
    <row r="616" spans="3:12" ht="35">
      <c r="C616" s="459"/>
      <c r="D616" s="459"/>
      <c r="E616" s="459"/>
      <c r="F616" s="459"/>
      <c r="G616" s="459" t="s">
        <v>170</v>
      </c>
      <c r="H616" s="460">
        <v>2.2392076649800838</v>
      </c>
      <c r="I616" s="459" t="s">
        <v>171</v>
      </c>
      <c r="J616" s="460">
        <v>1.92</v>
      </c>
      <c r="K616" s="459" t="s">
        <v>172</v>
      </c>
      <c r="L616" s="460">
        <v>4.16</v>
      </c>
    </row>
    <row r="617" spans="3:12" ht="35.5" thickBot="1">
      <c r="C617" s="459"/>
      <c r="D617" s="459"/>
      <c r="E617" s="459"/>
      <c r="F617" s="459"/>
      <c r="G617" s="459" t="s">
        <v>173</v>
      </c>
      <c r="H617" s="460">
        <v>1.98</v>
      </c>
      <c r="I617" s="459"/>
      <c r="J617" s="820" t="s">
        <v>174</v>
      </c>
      <c r="K617" s="820"/>
      <c r="L617" s="460">
        <v>10.4</v>
      </c>
    </row>
    <row r="618" spans="3:12" ht="18.5" thickTop="1">
      <c r="C618" s="461"/>
      <c r="D618" s="461"/>
      <c r="E618" s="461"/>
      <c r="F618" s="461"/>
      <c r="G618" s="461"/>
      <c r="H618" s="461"/>
      <c r="I618" s="461"/>
      <c r="J618" s="461"/>
      <c r="K618" s="461"/>
      <c r="L618" s="461"/>
    </row>
    <row r="619" spans="3:12" ht="18">
      <c r="C619" s="446" t="s">
        <v>961</v>
      </c>
      <c r="D619" s="447" t="s">
        <v>160</v>
      </c>
      <c r="E619" s="446" t="s">
        <v>161</v>
      </c>
      <c r="F619" s="446" t="s">
        <v>162</v>
      </c>
      <c r="G619" s="816" t="s">
        <v>163</v>
      </c>
      <c r="H619" s="816"/>
      <c r="I619" s="448" t="s">
        <v>164</v>
      </c>
      <c r="J619" s="447" t="s">
        <v>158</v>
      </c>
      <c r="K619" s="447" t="s">
        <v>165</v>
      </c>
      <c r="L619" s="447" t="s">
        <v>166</v>
      </c>
    </row>
    <row r="620" spans="3:12" ht="54" customHeight="1">
      <c r="C620" s="449" t="s">
        <v>167</v>
      </c>
      <c r="D620" s="450">
        <v>90447</v>
      </c>
      <c r="E620" s="449" t="s">
        <v>181</v>
      </c>
      <c r="F620" s="449" t="s">
        <v>1238</v>
      </c>
      <c r="G620" s="817" t="s">
        <v>340</v>
      </c>
      <c r="H620" s="817"/>
      <c r="I620" s="451" t="s">
        <v>188</v>
      </c>
      <c r="J620" s="452">
        <v>1</v>
      </c>
      <c r="K620" s="453">
        <v>5.52</v>
      </c>
      <c r="L620" s="453">
        <v>5.52</v>
      </c>
    </row>
    <row r="621" spans="3:12" ht="35" customHeight="1">
      <c r="C621" s="454" t="s">
        <v>1223</v>
      </c>
      <c r="D621" s="455">
        <v>88247</v>
      </c>
      <c r="E621" s="454" t="s">
        <v>181</v>
      </c>
      <c r="F621" s="454" t="s">
        <v>309</v>
      </c>
      <c r="G621" s="814" t="s">
        <v>176</v>
      </c>
      <c r="H621" s="814"/>
      <c r="I621" s="456" t="s">
        <v>182</v>
      </c>
      <c r="J621" s="457">
        <v>3.4000000000000002E-2</v>
      </c>
      <c r="K621" s="458">
        <v>18.809999999999999</v>
      </c>
      <c r="L621" s="458">
        <v>0.63</v>
      </c>
    </row>
    <row r="622" spans="3:12" ht="35" customHeight="1">
      <c r="C622" s="454" t="s">
        <v>1223</v>
      </c>
      <c r="D622" s="455">
        <v>88264</v>
      </c>
      <c r="E622" s="454" t="s">
        <v>181</v>
      </c>
      <c r="F622" s="454" t="s">
        <v>310</v>
      </c>
      <c r="G622" s="814" t="s">
        <v>176</v>
      </c>
      <c r="H622" s="814"/>
      <c r="I622" s="456" t="s">
        <v>182</v>
      </c>
      <c r="J622" s="457">
        <v>0.216</v>
      </c>
      <c r="K622" s="458">
        <v>22.67</v>
      </c>
      <c r="L622" s="458">
        <v>4.8899999999999997</v>
      </c>
    </row>
    <row r="623" spans="3:12" ht="35">
      <c r="C623" s="459"/>
      <c r="D623" s="459"/>
      <c r="E623" s="459"/>
      <c r="F623" s="459"/>
      <c r="G623" s="459" t="s">
        <v>170</v>
      </c>
      <c r="H623" s="460">
        <v>2.2822693508450858</v>
      </c>
      <c r="I623" s="459" t="s">
        <v>171</v>
      </c>
      <c r="J623" s="460">
        <v>1.96</v>
      </c>
      <c r="K623" s="459" t="s">
        <v>172</v>
      </c>
      <c r="L623" s="460">
        <v>4.24</v>
      </c>
    </row>
    <row r="624" spans="3:12" ht="35.5" thickBot="1">
      <c r="C624" s="459"/>
      <c r="D624" s="459"/>
      <c r="E624" s="459"/>
      <c r="F624" s="459"/>
      <c r="G624" s="459" t="s">
        <v>173</v>
      </c>
      <c r="H624" s="460">
        <v>1.3</v>
      </c>
      <c r="I624" s="459"/>
      <c r="J624" s="820" t="s">
        <v>174</v>
      </c>
      <c r="K624" s="820"/>
      <c r="L624" s="460">
        <v>6.82</v>
      </c>
    </row>
    <row r="625" spans="3:12" ht="18.5" thickTop="1">
      <c r="C625" s="461"/>
      <c r="D625" s="461"/>
      <c r="E625" s="461"/>
      <c r="F625" s="461"/>
      <c r="G625" s="461"/>
      <c r="H625" s="461"/>
      <c r="I625" s="461"/>
      <c r="J625" s="461"/>
      <c r="K625" s="461"/>
      <c r="L625" s="461"/>
    </row>
    <row r="626" spans="3:12" ht="18">
      <c r="C626" s="446" t="s">
        <v>962</v>
      </c>
      <c r="D626" s="447" t="s">
        <v>160</v>
      </c>
      <c r="E626" s="446" t="s">
        <v>161</v>
      </c>
      <c r="F626" s="446" t="s">
        <v>162</v>
      </c>
      <c r="G626" s="816" t="s">
        <v>163</v>
      </c>
      <c r="H626" s="816"/>
      <c r="I626" s="448" t="s">
        <v>164</v>
      </c>
      <c r="J626" s="447" t="s">
        <v>158</v>
      </c>
      <c r="K626" s="447" t="s">
        <v>165</v>
      </c>
      <c r="L626" s="447" t="s">
        <v>166</v>
      </c>
    </row>
    <row r="627" spans="3:12" ht="54" customHeight="1">
      <c r="C627" s="449" t="s">
        <v>167</v>
      </c>
      <c r="D627" s="450">
        <v>91953</v>
      </c>
      <c r="E627" s="449" t="s">
        <v>181</v>
      </c>
      <c r="F627" s="449" t="s">
        <v>447</v>
      </c>
      <c r="G627" s="817" t="s">
        <v>308</v>
      </c>
      <c r="H627" s="817"/>
      <c r="I627" s="451" t="s">
        <v>175</v>
      </c>
      <c r="J627" s="452">
        <v>1</v>
      </c>
      <c r="K627" s="453">
        <v>25.3</v>
      </c>
      <c r="L627" s="453">
        <v>25.3</v>
      </c>
    </row>
    <row r="628" spans="3:12" ht="70" customHeight="1">
      <c r="C628" s="454" t="s">
        <v>1223</v>
      </c>
      <c r="D628" s="455">
        <v>91946</v>
      </c>
      <c r="E628" s="454" t="s">
        <v>181</v>
      </c>
      <c r="F628" s="454" t="s">
        <v>331</v>
      </c>
      <c r="G628" s="814" t="s">
        <v>308</v>
      </c>
      <c r="H628" s="814"/>
      <c r="I628" s="456" t="s">
        <v>175</v>
      </c>
      <c r="J628" s="457">
        <v>1</v>
      </c>
      <c r="K628" s="458">
        <v>9.3699999999999992</v>
      </c>
      <c r="L628" s="458">
        <v>9.3699999999999992</v>
      </c>
    </row>
    <row r="629" spans="3:12" ht="52.5" customHeight="1">
      <c r="C629" s="454" t="s">
        <v>1223</v>
      </c>
      <c r="D629" s="455">
        <v>91952</v>
      </c>
      <c r="E629" s="454" t="s">
        <v>181</v>
      </c>
      <c r="F629" s="454" t="s">
        <v>544</v>
      </c>
      <c r="G629" s="814" t="s">
        <v>308</v>
      </c>
      <c r="H629" s="814"/>
      <c r="I629" s="456" t="s">
        <v>175</v>
      </c>
      <c r="J629" s="457">
        <v>1</v>
      </c>
      <c r="K629" s="458">
        <v>15.93</v>
      </c>
      <c r="L629" s="458">
        <v>15.93</v>
      </c>
    </row>
    <row r="630" spans="3:12" ht="35">
      <c r="C630" s="459"/>
      <c r="D630" s="459"/>
      <c r="E630" s="459"/>
      <c r="F630" s="459"/>
      <c r="G630" s="459" t="s">
        <v>170</v>
      </c>
      <c r="H630" s="460">
        <v>6.0286359999999997</v>
      </c>
      <c r="I630" s="459" t="s">
        <v>171</v>
      </c>
      <c r="J630" s="460">
        <v>5.17</v>
      </c>
      <c r="K630" s="459" t="s">
        <v>172</v>
      </c>
      <c r="L630" s="460">
        <v>11.2</v>
      </c>
    </row>
    <row r="631" spans="3:12" ht="35.5" thickBot="1">
      <c r="C631" s="459"/>
      <c r="D631" s="459"/>
      <c r="E631" s="459"/>
      <c r="F631" s="459"/>
      <c r="G631" s="459" t="s">
        <v>173</v>
      </c>
      <c r="H631" s="460">
        <v>5.97</v>
      </c>
      <c r="I631" s="459"/>
      <c r="J631" s="820" t="s">
        <v>174</v>
      </c>
      <c r="K631" s="820"/>
      <c r="L631" s="460">
        <v>31.27</v>
      </c>
    </row>
    <row r="632" spans="3:12" ht="18.5" thickTop="1">
      <c r="C632" s="461"/>
      <c r="D632" s="461"/>
      <c r="E632" s="461"/>
      <c r="F632" s="461"/>
      <c r="G632" s="461"/>
      <c r="H632" s="461"/>
      <c r="I632" s="461"/>
      <c r="J632" s="461"/>
      <c r="K632" s="461"/>
      <c r="L632" s="461"/>
    </row>
    <row r="633" spans="3:12" ht="18">
      <c r="C633" s="446" t="s">
        <v>963</v>
      </c>
      <c r="D633" s="447" t="s">
        <v>160</v>
      </c>
      <c r="E633" s="446" t="s">
        <v>161</v>
      </c>
      <c r="F633" s="446" t="s">
        <v>162</v>
      </c>
      <c r="G633" s="816" t="s">
        <v>163</v>
      </c>
      <c r="H633" s="816"/>
      <c r="I633" s="448" t="s">
        <v>164</v>
      </c>
      <c r="J633" s="447" t="s">
        <v>158</v>
      </c>
      <c r="K633" s="447" t="s">
        <v>165</v>
      </c>
      <c r="L633" s="447" t="s">
        <v>166</v>
      </c>
    </row>
    <row r="634" spans="3:12" ht="54" customHeight="1">
      <c r="C634" s="449" t="s">
        <v>167</v>
      </c>
      <c r="D634" s="450">
        <v>91959</v>
      </c>
      <c r="E634" s="449" t="s">
        <v>181</v>
      </c>
      <c r="F634" s="449" t="s">
        <v>448</v>
      </c>
      <c r="G634" s="817" t="s">
        <v>308</v>
      </c>
      <c r="H634" s="817"/>
      <c r="I634" s="451" t="s">
        <v>175</v>
      </c>
      <c r="J634" s="452">
        <v>1</v>
      </c>
      <c r="K634" s="453">
        <v>38.68</v>
      </c>
      <c r="L634" s="453">
        <v>38.68</v>
      </c>
    </row>
    <row r="635" spans="3:12" ht="70" customHeight="1">
      <c r="C635" s="454" t="s">
        <v>1223</v>
      </c>
      <c r="D635" s="455">
        <v>91946</v>
      </c>
      <c r="E635" s="454" t="s">
        <v>181</v>
      </c>
      <c r="F635" s="454" t="s">
        <v>331</v>
      </c>
      <c r="G635" s="814" t="s">
        <v>308</v>
      </c>
      <c r="H635" s="814"/>
      <c r="I635" s="456" t="s">
        <v>175</v>
      </c>
      <c r="J635" s="457">
        <v>1</v>
      </c>
      <c r="K635" s="458">
        <v>9.3699999999999992</v>
      </c>
      <c r="L635" s="458">
        <v>9.3699999999999992</v>
      </c>
    </row>
    <row r="636" spans="3:12" ht="52.5" customHeight="1">
      <c r="C636" s="454" t="s">
        <v>1223</v>
      </c>
      <c r="D636" s="455">
        <v>91958</v>
      </c>
      <c r="E636" s="454" t="s">
        <v>181</v>
      </c>
      <c r="F636" s="454" t="s">
        <v>545</v>
      </c>
      <c r="G636" s="814" t="s">
        <v>308</v>
      </c>
      <c r="H636" s="814"/>
      <c r="I636" s="456" t="s">
        <v>175</v>
      </c>
      <c r="J636" s="457">
        <v>1</v>
      </c>
      <c r="K636" s="458">
        <v>29.31</v>
      </c>
      <c r="L636" s="458">
        <v>29.31</v>
      </c>
    </row>
    <row r="637" spans="3:12" ht="35">
      <c r="C637" s="459"/>
      <c r="D637" s="459"/>
      <c r="E637" s="459"/>
      <c r="F637" s="459"/>
      <c r="G637" s="459" t="s">
        <v>170</v>
      </c>
      <c r="H637" s="460">
        <v>8.8760899999999996</v>
      </c>
      <c r="I637" s="459" t="s">
        <v>171</v>
      </c>
      <c r="J637" s="460">
        <v>7.61</v>
      </c>
      <c r="K637" s="459" t="s">
        <v>172</v>
      </c>
      <c r="L637" s="460">
        <v>16.489999999999998</v>
      </c>
    </row>
    <row r="638" spans="3:12" ht="35.5" thickBot="1">
      <c r="C638" s="459"/>
      <c r="D638" s="459"/>
      <c r="E638" s="459"/>
      <c r="F638" s="459"/>
      <c r="G638" s="459" t="s">
        <v>173</v>
      </c>
      <c r="H638" s="460">
        <v>9.1300000000000008</v>
      </c>
      <c r="I638" s="459"/>
      <c r="J638" s="820" t="s">
        <v>174</v>
      </c>
      <c r="K638" s="820"/>
      <c r="L638" s="460">
        <v>47.81</v>
      </c>
    </row>
    <row r="639" spans="3:12" ht="18.5" thickTop="1">
      <c r="C639" s="461"/>
      <c r="D639" s="461"/>
      <c r="E639" s="461"/>
      <c r="F639" s="461"/>
      <c r="G639" s="461"/>
      <c r="H639" s="461"/>
      <c r="I639" s="461"/>
      <c r="J639" s="461"/>
      <c r="K639" s="461"/>
      <c r="L639" s="461"/>
    </row>
    <row r="640" spans="3:12" ht="18">
      <c r="C640" s="446" t="s">
        <v>964</v>
      </c>
      <c r="D640" s="447" t="s">
        <v>160</v>
      </c>
      <c r="E640" s="446" t="s">
        <v>161</v>
      </c>
      <c r="F640" s="446" t="s">
        <v>162</v>
      </c>
      <c r="G640" s="816" t="s">
        <v>163</v>
      </c>
      <c r="H640" s="816"/>
      <c r="I640" s="448" t="s">
        <v>164</v>
      </c>
      <c r="J640" s="447" t="s">
        <v>158</v>
      </c>
      <c r="K640" s="447" t="s">
        <v>165</v>
      </c>
      <c r="L640" s="447" t="s">
        <v>166</v>
      </c>
    </row>
    <row r="641" spans="3:12" ht="72" customHeight="1">
      <c r="C641" s="449" t="s">
        <v>167</v>
      </c>
      <c r="D641" s="450">
        <v>92023</v>
      </c>
      <c r="E641" s="449" t="s">
        <v>181</v>
      </c>
      <c r="F641" s="449" t="s">
        <v>939</v>
      </c>
      <c r="G641" s="817" t="s">
        <v>308</v>
      </c>
      <c r="H641" s="817"/>
      <c r="I641" s="451" t="s">
        <v>175</v>
      </c>
      <c r="J641" s="452">
        <v>1</v>
      </c>
      <c r="K641" s="453">
        <v>43.03</v>
      </c>
      <c r="L641" s="453">
        <v>43.03</v>
      </c>
    </row>
    <row r="642" spans="3:12" ht="70" customHeight="1">
      <c r="C642" s="454" t="s">
        <v>1223</v>
      </c>
      <c r="D642" s="455">
        <v>91946</v>
      </c>
      <c r="E642" s="454" t="s">
        <v>181</v>
      </c>
      <c r="F642" s="454" t="s">
        <v>331</v>
      </c>
      <c r="G642" s="814" t="s">
        <v>308</v>
      </c>
      <c r="H642" s="814"/>
      <c r="I642" s="456" t="s">
        <v>175</v>
      </c>
      <c r="J642" s="457">
        <v>1</v>
      </c>
      <c r="K642" s="458">
        <v>9.3699999999999992</v>
      </c>
      <c r="L642" s="458">
        <v>9.3699999999999992</v>
      </c>
    </row>
    <row r="643" spans="3:12" ht="70" customHeight="1">
      <c r="C643" s="454" t="s">
        <v>1223</v>
      </c>
      <c r="D643" s="455">
        <v>92022</v>
      </c>
      <c r="E643" s="454" t="s">
        <v>181</v>
      </c>
      <c r="F643" s="454" t="s">
        <v>1152</v>
      </c>
      <c r="G643" s="814" t="s">
        <v>308</v>
      </c>
      <c r="H643" s="814"/>
      <c r="I643" s="456" t="s">
        <v>175</v>
      </c>
      <c r="J643" s="457">
        <v>1</v>
      </c>
      <c r="K643" s="458">
        <v>33.659999999999997</v>
      </c>
      <c r="L643" s="458">
        <v>33.659999999999997</v>
      </c>
    </row>
    <row r="644" spans="3:12" ht="35">
      <c r="C644" s="459"/>
      <c r="D644" s="459"/>
      <c r="E644" s="459"/>
      <c r="F644" s="459"/>
      <c r="G644" s="459" t="s">
        <v>170</v>
      </c>
      <c r="H644" s="460">
        <v>10.280977500000001</v>
      </c>
      <c r="I644" s="459" t="s">
        <v>171</v>
      </c>
      <c r="J644" s="460">
        <v>8.82</v>
      </c>
      <c r="K644" s="459" t="s">
        <v>172</v>
      </c>
      <c r="L644" s="460">
        <v>19.100000000000001</v>
      </c>
    </row>
    <row r="645" spans="3:12" ht="35.5" thickBot="1">
      <c r="C645" s="459"/>
      <c r="D645" s="459"/>
      <c r="E645" s="459"/>
      <c r="F645" s="459"/>
      <c r="G645" s="459" t="s">
        <v>173</v>
      </c>
      <c r="H645" s="460">
        <v>10.15</v>
      </c>
      <c r="I645" s="459"/>
      <c r="J645" s="820" t="s">
        <v>174</v>
      </c>
      <c r="K645" s="820"/>
      <c r="L645" s="460">
        <v>53.18</v>
      </c>
    </row>
    <row r="646" spans="3:12" ht="18.5" thickTop="1">
      <c r="C646" s="461"/>
      <c r="D646" s="461"/>
      <c r="E646" s="461"/>
      <c r="F646" s="461"/>
      <c r="G646" s="461"/>
      <c r="H646" s="461"/>
      <c r="I646" s="461"/>
      <c r="J646" s="461"/>
      <c r="K646" s="461"/>
      <c r="L646" s="461"/>
    </row>
    <row r="647" spans="3:12" ht="18">
      <c r="C647" s="446" t="s">
        <v>965</v>
      </c>
      <c r="D647" s="447" t="s">
        <v>160</v>
      </c>
      <c r="E647" s="446" t="s">
        <v>161</v>
      </c>
      <c r="F647" s="446" t="s">
        <v>162</v>
      </c>
      <c r="G647" s="816" t="s">
        <v>163</v>
      </c>
      <c r="H647" s="816"/>
      <c r="I647" s="448" t="s">
        <v>164</v>
      </c>
      <c r="J647" s="447" t="s">
        <v>158</v>
      </c>
      <c r="K647" s="447" t="s">
        <v>165</v>
      </c>
      <c r="L647" s="447" t="s">
        <v>166</v>
      </c>
    </row>
    <row r="648" spans="3:12" ht="72" customHeight="1">
      <c r="C648" s="449" t="s">
        <v>167</v>
      </c>
      <c r="D648" s="450">
        <v>92027</v>
      </c>
      <c r="E648" s="449" t="s">
        <v>181</v>
      </c>
      <c r="F648" s="449" t="s">
        <v>1231</v>
      </c>
      <c r="G648" s="817" t="s">
        <v>308</v>
      </c>
      <c r="H648" s="817"/>
      <c r="I648" s="451" t="s">
        <v>175</v>
      </c>
      <c r="J648" s="452">
        <v>1</v>
      </c>
      <c r="K648" s="453">
        <v>56.4</v>
      </c>
      <c r="L648" s="453">
        <v>56.4</v>
      </c>
    </row>
    <row r="649" spans="3:12" ht="70" customHeight="1">
      <c r="C649" s="454" t="s">
        <v>1223</v>
      </c>
      <c r="D649" s="455">
        <v>91946</v>
      </c>
      <c r="E649" s="454" t="s">
        <v>181</v>
      </c>
      <c r="F649" s="454" t="s">
        <v>331</v>
      </c>
      <c r="G649" s="814" t="s">
        <v>308</v>
      </c>
      <c r="H649" s="814"/>
      <c r="I649" s="456" t="s">
        <v>175</v>
      </c>
      <c r="J649" s="457">
        <v>1</v>
      </c>
      <c r="K649" s="458">
        <v>9.3699999999999992</v>
      </c>
      <c r="L649" s="458">
        <v>9.3699999999999992</v>
      </c>
    </row>
    <row r="650" spans="3:12" ht="70" customHeight="1">
      <c r="C650" s="454" t="s">
        <v>1223</v>
      </c>
      <c r="D650" s="455">
        <v>92026</v>
      </c>
      <c r="E650" s="454" t="s">
        <v>181</v>
      </c>
      <c r="F650" s="454" t="s">
        <v>1251</v>
      </c>
      <c r="G650" s="814" t="s">
        <v>308</v>
      </c>
      <c r="H650" s="814"/>
      <c r="I650" s="456" t="s">
        <v>175</v>
      </c>
      <c r="J650" s="457">
        <v>1</v>
      </c>
      <c r="K650" s="458">
        <v>47.03</v>
      </c>
      <c r="L650" s="458">
        <v>47.03</v>
      </c>
    </row>
    <row r="651" spans="3:12" ht="35">
      <c r="C651" s="459"/>
      <c r="D651" s="459"/>
      <c r="E651" s="459"/>
      <c r="F651" s="459"/>
      <c r="G651" s="459" t="s">
        <v>170</v>
      </c>
      <c r="H651" s="460">
        <v>13.1338142</v>
      </c>
      <c r="I651" s="459" t="s">
        <v>171</v>
      </c>
      <c r="J651" s="460">
        <v>11.27</v>
      </c>
      <c r="K651" s="459" t="s">
        <v>172</v>
      </c>
      <c r="L651" s="460">
        <v>24.4</v>
      </c>
    </row>
    <row r="652" spans="3:12" ht="35.5" thickBot="1">
      <c r="C652" s="459"/>
      <c r="D652" s="459"/>
      <c r="E652" s="459"/>
      <c r="F652" s="459"/>
      <c r="G652" s="459" t="s">
        <v>173</v>
      </c>
      <c r="H652" s="460">
        <v>13.31</v>
      </c>
      <c r="I652" s="459"/>
      <c r="J652" s="820" t="s">
        <v>174</v>
      </c>
      <c r="K652" s="820"/>
      <c r="L652" s="460">
        <v>69.709999999999994</v>
      </c>
    </row>
    <row r="653" spans="3:12" ht="18.5" thickTop="1">
      <c r="C653" s="461"/>
      <c r="D653" s="461"/>
      <c r="E653" s="461"/>
      <c r="F653" s="461"/>
      <c r="G653" s="461"/>
      <c r="H653" s="461"/>
      <c r="I653" s="461"/>
      <c r="J653" s="461"/>
      <c r="K653" s="461"/>
      <c r="L653" s="461"/>
    </row>
    <row r="654" spans="3:12" ht="18">
      <c r="C654" s="446" t="s">
        <v>966</v>
      </c>
      <c r="D654" s="447" t="s">
        <v>160</v>
      </c>
      <c r="E654" s="446" t="s">
        <v>161</v>
      </c>
      <c r="F654" s="446" t="s">
        <v>162</v>
      </c>
      <c r="G654" s="816" t="s">
        <v>163</v>
      </c>
      <c r="H654" s="816"/>
      <c r="I654" s="448" t="s">
        <v>164</v>
      </c>
      <c r="J654" s="447" t="s">
        <v>158</v>
      </c>
      <c r="K654" s="447" t="s">
        <v>165</v>
      </c>
      <c r="L654" s="447" t="s">
        <v>166</v>
      </c>
    </row>
    <row r="655" spans="3:12" ht="54" customHeight="1">
      <c r="C655" s="449" t="s">
        <v>167</v>
      </c>
      <c r="D655" s="450">
        <v>92000</v>
      </c>
      <c r="E655" s="449" t="s">
        <v>181</v>
      </c>
      <c r="F655" s="449" t="s">
        <v>449</v>
      </c>
      <c r="G655" s="817" t="s">
        <v>308</v>
      </c>
      <c r="H655" s="817"/>
      <c r="I655" s="451" t="s">
        <v>175</v>
      </c>
      <c r="J655" s="452">
        <v>1</v>
      </c>
      <c r="K655" s="453">
        <v>26.59</v>
      </c>
      <c r="L655" s="453">
        <v>26.59</v>
      </c>
    </row>
    <row r="656" spans="3:12" ht="70" customHeight="1">
      <c r="C656" s="454" t="s">
        <v>1223</v>
      </c>
      <c r="D656" s="455">
        <v>91946</v>
      </c>
      <c r="E656" s="454" t="s">
        <v>181</v>
      </c>
      <c r="F656" s="454" t="s">
        <v>331</v>
      </c>
      <c r="G656" s="814" t="s">
        <v>308</v>
      </c>
      <c r="H656" s="814"/>
      <c r="I656" s="456" t="s">
        <v>175</v>
      </c>
      <c r="J656" s="457">
        <v>1</v>
      </c>
      <c r="K656" s="458">
        <v>9.3699999999999992</v>
      </c>
      <c r="L656" s="458">
        <v>9.3699999999999992</v>
      </c>
    </row>
    <row r="657" spans="3:12" ht="52.5" customHeight="1">
      <c r="C657" s="454" t="s">
        <v>1223</v>
      </c>
      <c r="D657" s="455">
        <v>91998</v>
      </c>
      <c r="E657" s="454" t="s">
        <v>181</v>
      </c>
      <c r="F657" s="454" t="s">
        <v>546</v>
      </c>
      <c r="G657" s="814" t="s">
        <v>308</v>
      </c>
      <c r="H657" s="814"/>
      <c r="I657" s="456" t="s">
        <v>175</v>
      </c>
      <c r="J657" s="457">
        <v>1</v>
      </c>
      <c r="K657" s="458">
        <v>17.22</v>
      </c>
      <c r="L657" s="458">
        <v>17.22</v>
      </c>
    </row>
    <row r="658" spans="3:12" ht="35">
      <c r="C658" s="459"/>
      <c r="D658" s="459"/>
      <c r="E658" s="459"/>
      <c r="F658" s="459"/>
      <c r="G658" s="459" t="s">
        <v>170</v>
      </c>
      <c r="H658" s="460">
        <v>6.1955001000000003</v>
      </c>
      <c r="I658" s="459" t="s">
        <v>171</v>
      </c>
      <c r="J658" s="460">
        <v>5.31</v>
      </c>
      <c r="K658" s="459" t="s">
        <v>172</v>
      </c>
      <c r="L658" s="460">
        <v>11.51</v>
      </c>
    </row>
    <row r="659" spans="3:12" ht="35.5" thickBot="1">
      <c r="C659" s="459"/>
      <c r="D659" s="459"/>
      <c r="E659" s="459"/>
      <c r="F659" s="459"/>
      <c r="G659" s="459" t="s">
        <v>173</v>
      </c>
      <c r="H659" s="460">
        <v>6.27</v>
      </c>
      <c r="I659" s="459"/>
      <c r="J659" s="820" t="s">
        <v>174</v>
      </c>
      <c r="K659" s="820"/>
      <c r="L659" s="460">
        <v>32.86</v>
      </c>
    </row>
    <row r="660" spans="3:12" ht="18.5" thickTop="1">
      <c r="C660" s="461"/>
      <c r="D660" s="461"/>
      <c r="E660" s="461"/>
      <c r="F660" s="461"/>
      <c r="G660" s="461"/>
      <c r="H660" s="461"/>
      <c r="I660" s="461"/>
      <c r="J660" s="461"/>
      <c r="K660" s="461"/>
      <c r="L660" s="461"/>
    </row>
    <row r="661" spans="3:12" ht="18">
      <c r="C661" s="446" t="s">
        <v>967</v>
      </c>
      <c r="D661" s="447" t="s">
        <v>160</v>
      </c>
      <c r="E661" s="446" t="s">
        <v>161</v>
      </c>
      <c r="F661" s="446" t="s">
        <v>162</v>
      </c>
      <c r="G661" s="816" t="s">
        <v>163</v>
      </c>
      <c r="H661" s="816"/>
      <c r="I661" s="448" t="s">
        <v>164</v>
      </c>
      <c r="J661" s="447" t="s">
        <v>158</v>
      </c>
      <c r="K661" s="447" t="s">
        <v>165</v>
      </c>
      <c r="L661" s="447" t="s">
        <v>166</v>
      </c>
    </row>
    <row r="662" spans="3:12" ht="54" customHeight="1">
      <c r="C662" s="449" t="s">
        <v>167</v>
      </c>
      <c r="D662" s="450">
        <v>92008</v>
      </c>
      <c r="E662" s="449" t="s">
        <v>181</v>
      </c>
      <c r="F662" s="449" t="s">
        <v>940</v>
      </c>
      <c r="G662" s="817" t="s">
        <v>308</v>
      </c>
      <c r="H662" s="817"/>
      <c r="I662" s="451" t="s">
        <v>175</v>
      </c>
      <c r="J662" s="452">
        <v>1</v>
      </c>
      <c r="K662" s="453">
        <v>41.2</v>
      </c>
      <c r="L662" s="453">
        <v>41.2</v>
      </c>
    </row>
    <row r="663" spans="3:12" ht="70" customHeight="1">
      <c r="C663" s="454" t="s">
        <v>1223</v>
      </c>
      <c r="D663" s="455">
        <v>91946</v>
      </c>
      <c r="E663" s="454" t="s">
        <v>181</v>
      </c>
      <c r="F663" s="454" t="s">
        <v>331</v>
      </c>
      <c r="G663" s="814" t="s">
        <v>308</v>
      </c>
      <c r="H663" s="814"/>
      <c r="I663" s="456" t="s">
        <v>175</v>
      </c>
      <c r="J663" s="457">
        <v>1</v>
      </c>
      <c r="K663" s="458">
        <v>9.3699999999999992</v>
      </c>
      <c r="L663" s="458">
        <v>9.3699999999999992</v>
      </c>
    </row>
    <row r="664" spans="3:12" ht="52.5" customHeight="1">
      <c r="C664" s="454" t="s">
        <v>1223</v>
      </c>
      <c r="D664" s="455">
        <v>92006</v>
      </c>
      <c r="E664" s="454" t="s">
        <v>181</v>
      </c>
      <c r="F664" s="454" t="s">
        <v>1153</v>
      </c>
      <c r="G664" s="814" t="s">
        <v>308</v>
      </c>
      <c r="H664" s="814"/>
      <c r="I664" s="456" t="s">
        <v>175</v>
      </c>
      <c r="J664" s="457">
        <v>1</v>
      </c>
      <c r="K664" s="458">
        <v>31.83</v>
      </c>
      <c r="L664" s="458">
        <v>31.83</v>
      </c>
    </row>
    <row r="665" spans="3:12" ht="35">
      <c r="C665" s="459"/>
      <c r="D665" s="459"/>
      <c r="E665" s="459"/>
      <c r="F665" s="459"/>
      <c r="G665" s="459" t="s">
        <v>170</v>
      </c>
      <c r="H665" s="460">
        <v>9.1936698999999997</v>
      </c>
      <c r="I665" s="459" t="s">
        <v>171</v>
      </c>
      <c r="J665" s="460">
        <v>7.89</v>
      </c>
      <c r="K665" s="459" t="s">
        <v>172</v>
      </c>
      <c r="L665" s="460">
        <v>17.079999999999998</v>
      </c>
    </row>
    <row r="666" spans="3:12" ht="35.5" thickBot="1">
      <c r="C666" s="459"/>
      <c r="D666" s="459"/>
      <c r="E666" s="459"/>
      <c r="F666" s="459"/>
      <c r="G666" s="459" t="s">
        <v>173</v>
      </c>
      <c r="H666" s="460">
        <v>9.7200000000000006</v>
      </c>
      <c r="I666" s="459"/>
      <c r="J666" s="820" t="s">
        <v>174</v>
      </c>
      <c r="K666" s="820"/>
      <c r="L666" s="460">
        <v>50.92</v>
      </c>
    </row>
    <row r="667" spans="3:12" ht="18.5" thickTop="1">
      <c r="C667" s="461"/>
      <c r="D667" s="461"/>
      <c r="E667" s="461"/>
      <c r="F667" s="461"/>
      <c r="G667" s="461"/>
      <c r="H667" s="461"/>
      <c r="I667" s="461"/>
      <c r="J667" s="461"/>
      <c r="K667" s="461"/>
      <c r="L667" s="461"/>
    </row>
    <row r="668" spans="3:12" ht="18">
      <c r="C668" s="446" t="s">
        <v>968</v>
      </c>
      <c r="D668" s="447" t="s">
        <v>160</v>
      </c>
      <c r="E668" s="446" t="s">
        <v>161</v>
      </c>
      <c r="F668" s="446" t="s">
        <v>162</v>
      </c>
      <c r="G668" s="816" t="s">
        <v>163</v>
      </c>
      <c r="H668" s="816"/>
      <c r="I668" s="448" t="s">
        <v>164</v>
      </c>
      <c r="J668" s="447" t="s">
        <v>158</v>
      </c>
      <c r="K668" s="447" t="s">
        <v>165</v>
      </c>
      <c r="L668" s="447" t="s">
        <v>166</v>
      </c>
    </row>
    <row r="669" spans="3:12" ht="54" customHeight="1">
      <c r="C669" s="449" t="s">
        <v>167</v>
      </c>
      <c r="D669" s="450">
        <v>91996</v>
      </c>
      <c r="E669" s="449" t="s">
        <v>181</v>
      </c>
      <c r="F669" s="449" t="s">
        <v>203</v>
      </c>
      <c r="G669" s="817" t="s">
        <v>308</v>
      </c>
      <c r="H669" s="817"/>
      <c r="I669" s="451" t="s">
        <v>175</v>
      </c>
      <c r="J669" s="452">
        <v>1</v>
      </c>
      <c r="K669" s="453">
        <v>29.7</v>
      </c>
      <c r="L669" s="453">
        <v>29.7</v>
      </c>
    </row>
    <row r="670" spans="3:12" ht="70" customHeight="1">
      <c r="C670" s="454" t="s">
        <v>1223</v>
      </c>
      <c r="D670" s="455">
        <v>91946</v>
      </c>
      <c r="E670" s="454" t="s">
        <v>181</v>
      </c>
      <c r="F670" s="454" t="s">
        <v>331</v>
      </c>
      <c r="G670" s="814" t="s">
        <v>308</v>
      </c>
      <c r="H670" s="814"/>
      <c r="I670" s="456" t="s">
        <v>175</v>
      </c>
      <c r="J670" s="457">
        <v>1</v>
      </c>
      <c r="K670" s="458">
        <v>9.3699999999999992</v>
      </c>
      <c r="L670" s="458">
        <v>9.3699999999999992</v>
      </c>
    </row>
    <row r="671" spans="3:12" ht="52.5" customHeight="1">
      <c r="C671" s="454" t="s">
        <v>1223</v>
      </c>
      <c r="D671" s="455">
        <v>91994</v>
      </c>
      <c r="E671" s="454" t="s">
        <v>181</v>
      </c>
      <c r="F671" s="454" t="s">
        <v>332</v>
      </c>
      <c r="G671" s="814" t="s">
        <v>308</v>
      </c>
      <c r="H671" s="814"/>
      <c r="I671" s="456" t="s">
        <v>175</v>
      </c>
      <c r="J671" s="457">
        <v>1</v>
      </c>
      <c r="K671" s="458">
        <v>20.329999999999998</v>
      </c>
      <c r="L671" s="458">
        <v>20.329999999999998</v>
      </c>
    </row>
    <row r="672" spans="3:12" ht="35">
      <c r="C672" s="459"/>
      <c r="D672" s="459"/>
      <c r="E672" s="459"/>
      <c r="F672" s="459"/>
      <c r="G672" s="459" t="s">
        <v>170</v>
      </c>
      <c r="H672" s="460">
        <v>7.4496716546452788</v>
      </c>
      <c r="I672" s="459" t="s">
        <v>171</v>
      </c>
      <c r="J672" s="460">
        <v>6.39</v>
      </c>
      <c r="K672" s="459" t="s">
        <v>172</v>
      </c>
      <c r="L672" s="460">
        <v>13.84</v>
      </c>
    </row>
    <row r="673" spans="3:12" ht="35.5" thickBot="1">
      <c r="C673" s="459"/>
      <c r="D673" s="459"/>
      <c r="E673" s="459"/>
      <c r="F673" s="459"/>
      <c r="G673" s="459" t="s">
        <v>173</v>
      </c>
      <c r="H673" s="460">
        <v>7.01</v>
      </c>
      <c r="I673" s="459"/>
      <c r="J673" s="820" t="s">
        <v>174</v>
      </c>
      <c r="K673" s="820"/>
      <c r="L673" s="460">
        <v>36.71</v>
      </c>
    </row>
    <row r="674" spans="3:12" ht="18.5" thickTop="1">
      <c r="C674" s="461"/>
      <c r="D674" s="461"/>
      <c r="E674" s="461"/>
      <c r="F674" s="461"/>
      <c r="G674" s="461"/>
      <c r="H674" s="461"/>
      <c r="I674" s="461"/>
      <c r="J674" s="461"/>
      <c r="K674" s="461"/>
      <c r="L674" s="461"/>
    </row>
    <row r="675" spans="3:12" ht="18">
      <c r="C675" s="446" t="s">
        <v>969</v>
      </c>
      <c r="D675" s="447" t="s">
        <v>160</v>
      </c>
      <c r="E675" s="446" t="s">
        <v>161</v>
      </c>
      <c r="F675" s="446" t="s">
        <v>162</v>
      </c>
      <c r="G675" s="816" t="s">
        <v>163</v>
      </c>
      <c r="H675" s="816"/>
      <c r="I675" s="448" t="s">
        <v>164</v>
      </c>
      <c r="J675" s="447" t="s">
        <v>158</v>
      </c>
      <c r="K675" s="447" t="s">
        <v>165</v>
      </c>
      <c r="L675" s="447" t="s">
        <v>166</v>
      </c>
    </row>
    <row r="676" spans="3:12" ht="54" customHeight="1">
      <c r="C676" s="449" t="s">
        <v>167</v>
      </c>
      <c r="D676" s="450">
        <v>92004</v>
      </c>
      <c r="E676" s="449" t="s">
        <v>181</v>
      </c>
      <c r="F676" s="449" t="s">
        <v>1312</v>
      </c>
      <c r="G676" s="817" t="s">
        <v>308</v>
      </c>
      <c r="H676" s="817"/>
      <c r="I676" s="451" t="s">
        <v>175</v>
      </c>
      <c r="J676" s="452">
        <v>1</v>
      </c>
      <c r="K676" s="453">
        <v>47.46</v>
      </c>
      <c r="L676" s="453">
        <v>47.46</v>
      </c>
    </row>
    <row r="677" spans="3:12" ht="70" customHeight="1">
      <c r="C677" s="454" t="s">
        <v>1223</v>
      </c>
      <c r="D677" s="455">
        <v>91946</v>
      </c>
      <c r="E677" s="454" t="s">
        <v>181</v>
      </c>
      <c r="F677" s="454" t="s">
        <v>331</v>
      </c>
      <c r="G677" s="814" t="s">
        <v>308</v>
      </c>
      <c r="H677" s="814"/>
      <c r="I677" s="456" t="s">
        <v>175</v>
      </c>
      <c r="J677" s="457">
        <v>1</v>
      </c>
      <c r="K677" s="458">
        <v>9.3699999999999992</v>
      </c>
      <c r="L677" s="458">
        <v>9.3699999999999992</v>
      </c>
    </row>
    <row r="678" spans="3:12" ht="52.5" customHeight="1">
      <c r="C678" s="454" t="s">
        <v>1223</v>
      </c>
      <c r="D678" s="455">
        <v>92002</v>
      </c>
      <c r="E678" s="454" t="s">
        <v>181</v>
      </c>
      <c r="F678" s="454" t="s">
        <v>1540</v>
      </c>
      <c r="G678" s="814" t="s">
        <v>308</v>
      </c>
      <c r="H678" s="814"/>
      <c r="I678" s="456" t="s">
        <v>175</v>
      </c>
      <c r="J678" s="457">
        <v>1</v>
      </c>
      <c r="K678" s="458">
        <v>38.090000000000003</v>
      </c>
      <c r="L678" s="458">
        <v>38.090000000000003</v>
      </c>
    </row>
    <row r="679" spans="3:12" ht="35">
      <c r="C679" s="459"/>
      <c r="D679" s="459"/>
      <c r="E679" s="459"/>
      <c r="F679" s="459"/>
      <c r="G679" s="459" t="s">
        <v>170</v>
      </c>
      <c r="H679" s="460">
        <v>11.728926700000001</v>
      </c>
      <c r="I679" s="459" t="s">
        <v>171</v>
      </c>
      <c r="J679" s="460">
        <v>10.06</v>
      </c>
      <c r="K679" s="459" t="s">
        <v>172</v>
      </c>
      <c r="L679" s="460">
        <v>21.79</v>
      </c>
    </row>
    <row r="680" spans="3:12" ht="35.5" thickBot="1">
      <c r="C680" s="459"/>
      <c r="D680" s="459"/>
      <c r="E680" s="459"/>
      <c r="F680" s="459"/>
      <c r="G680" s="459" t="s">
        <v>173</v>
      </c>
      <c r="H680" s="460">
        <v>11.2</v>
      </c>
      <c r="I680" s="459"/>
      <c r="J680" s="820" t="s">
        <v>174</v>
      </c>
      <c r="K680" s="820"/>
      <c r="L680" s="460">
        <v>58.66</v>
      </c>
    </row>
    <row r="681" spans="3:12" ht="18.5" thickTop="1">
      <c r="C681" s="461"/>
      <c r="D681" s="461"/>
      <c r="E681" s="461"/>
      <c r="F681" s="461"/>
      <c r="G681" s="461"/>
      <c r="H681" s="461"/>
      <c r="I681" s="461"/>
      <c r="J681" s="461"/>
      <c r="K681" s="461"/>
      <c r="L681" s="461"/>
    </row>
    <row r="682" spans="3:12" ht="18">
      <c r="C682" s="446" t="s">
        <v>1242</v>
      </c>
      <c r="D682" s="447" t="s">
        <v>160</v>
      </c>
      <c r="E682" s="446" t="s">
        <v>161</v>
      </c>
      <c r="F682" s="446" t="s">
        <v>162</v>
      </c>
      <c r="G682" s="816" t="s">
        <v>163</v>
      </c>
      <c r="H682" s="816"/>
      <c r="I682" s="448" t="s">
        <v>164</v>
      </c>
      <c r="J682" s="447" t="s">
        <v>158</v>
      </c>
      <c r="K682" s="447" t="s">
        <v>165</v>
      </c>
      <c r="L682" s="447" t="s">
        <v>166</v>
      </c>
    </row>
    <row r="683" spans="3:12" ht="54" customHeight="1">
      <c r="C683" s="449" t="s">
        <v>167</v>
      </c>
      <c r="D683" s="450">
        <v>91992</v>
      </c>
      <c r="E683" s="449" t="s">
        <v>181</v>
      </c>
      <c r="F683" s="449" t="s">
        <v>202</v>
      </c>
      <c r="G683" s="817" t="s">
        <v>308</v>
      </c>
      <c r="H683" s="817"/>
      <c r="I683" s="451" t="s">
        <v>175</v>
      </c>
      <c r="J683" s="452">
        <v>1</v>
      </c>
      <c r="K683" s="453">
        <v>37.75</v>
      </c>
      <c r="L683" s="453">
        <v>37.75</v>
      </c>
    </row>
    <row r="684" spans="3:12" ht="70" customHeight="1">
      <c r="C684" s="454" t="s">
        <v>1223</v>
      </c>
      <c r="D684" s="455">
        <v>91946</v>
      </c>
      <c r="E684" s="454" t="s">
        <v>181</v>
      </c>
      <c r="F684" s="454" t="s">
        <v>331</v>
      </c>
      <c r="G684" s="814" t="s">
        <v>308</v>
      </c>
      <c r="H684" s="814"/>
      <c r="I684" s="456" t="s">
        <v>175</v>
      </c>
      <c r="J684" s="457">
        <v>1</v>
      </c>
      <c r="K684" s="458">
        <v>9.3699999999999992</v>
      </c>
      <c r="L684" s="458">
        <v>9.3699999999999992</v>
      </c>
    </row>
    <row r="685" spans="3:12" ht="52.5" customHeight="1">
      <c r="C685" s="454" t="s">
        <v>1223</v>
      </c>
      <c r="D685" s="455">
        <v>91990</v>
      </c>
      <c r="E685" s="454" t="s">
        <v>181</v>
      </c>
      <c r="F685" s="454" t="s">
        <v>333</v>
      </c>
      <c r="G685" s="814" t="s">
        <v>308</v>
      </c>
      <c r="H685" s="814"/>
      <c r="I685" s="456" t="s">
        <v>175</v>
      </c>
      <c r="J685" s="457">
        <v>1</v>
      </c>
      <c r="K685" s="458">
        <v>28.38</v>
      </c>
      <c r="L685" s="458">
        <v>28.38</v>
      </c>
    </row>
    <row r="686" spans="3:12" ht="35">
      <c r="C686" s="459"/>
      <c r="D686" s="459"/>
      <c r="E686" s="459"/>
      <c r="F686" s="459"/>
      <c r="G686" s="459" t="s">
        <v>170</v>
      </c>
      <c r="H686" s="460">
        <v>10.7062116</v>
      </c>
      <c r="I686" s="459" t="s">
        <v>171</v>
      </c>
      <c r="J686" s="460">
        <v>9.18</v>
      </c>
      <c r="K686" s="459" t="s">
        <v>172</v>
      </c>
      <c r="L686" s="460">
        <v>19.89</v>
      </c>
    </row>
    <row r="687" spans="3:12" ht="35.5" thickBot="1">
      <c r="C687" s="459"/>
      <c r="D687" s="459"/>
      <c r="E687" s="459"/>
      <c r="F687" s="459"/>
      <c r="G687" s="459" t="s">
        <v>173</v>
      </c>
      <c r="H687" s="460">
        <v>8.91</v>
      </c>
      <c r="I687" s="459"/>
      <c r="J687" s="820" t="s">
        <v>174</v>
      </c>
      <c r="K687" s="820"/>
      <c r="L687" s="460">
        <v>46.66</v>
      </c>
    </row>
    <row r="688" spans="3:12" ht="18.5" thickTop="1">
      <c r="C688" s="461"/>
      <c r="D688" s="461"/>
      <c r="E688" s="461"/>
      <c r="F688" s="461"/>
      <c r="G688" s="461"/>
      <c r="H688" s="461"/>
      <c r="I688" s="461"/>
      <c r="J688" s="461"/>
      <c r="K688" s="461"/>
      <c r="L688" s="461"/>
    </row>
    <row r="689" spans="3:12" ht="18">
      <c r="C689" s="446" t="s">
        <v>1243</v>
      </c>
      <c r="D689" s="447" t="s">
        <v>160</v>
      </c>
      <c r="E689" s="446" t="s">
        <v>161</v>
      </c>
      <c r="F689" s="446" t="s">
        <v>162</v>
      </c>
      <c r="G689" s="816" t="s">
        <v>163</v>
      </c>
      <c r="H689" s="816"/>
      <c r="I689" s="448" t="s">
        <v>164</v>
      </c>
      <c r="J689" s="447" t="s">
        <v>158</v>
      </c>
      <c r="K689" s="447" t="s">
        <v>165</v>
      </c>
      <c r="L689" s="447" t="s">
        <v>166</v>
      </c>
    </row>
    <row r="690" spans="3:12" ht="54" customHeight="1">
      <c r="C690" s="449" t="s">
        <v>167</v>
      </c>
      <c r="D690" s="450">
        <v>91941</v>
      </c>
      <c r="E690" s="449" t="s">
        <v>181</v>
      </c>
      <c r="F690" s="449" t="s">
        <v>1313</v>
      </c>
      <c r="G690" s="817" t="s">
        <v>308</v>
      </c>
      <c r="H690" s="817"/>
      <c r="I690" s="451" t="s">
        <v>175</v>
      </c>
      <c r="J690" s="452">
        <v>1</v>
      </c>
      <c r="K690" s="453">
        <v>10.06</v>
      </c>
      <c r="L690" s="453">
        <v>10.06</v>
      </c>
    </row>
    <row r="691" spans="3:12" ht="35" customHeight="1">
      <c r="C691" s="454" t="s">
        <v>1223</v>
      </c>
      <c r="D691" s="455">
        <v>88247</v>
      </c>
      <c r="E691" s="454" t="s">
        <v>181</v>
      </c>
      <c r="F691" s="454" t="s">
        <v>309</v>
      </c>
      <c r="G691" s="814" t="s">
        <v>176</v>
      </c>
      <c r="H691" s="814"/>
      <c r="I691" s="456" t="s">
        <v>182</v>
      </c>
      <c r="J691" s="457">
        <v>0.16400000000000001</v>
      </c>
      <c r="K691" s="458">
        <v>18.809999999999999</v>
      </c>
      <c r="L691" s="458">
        <v>3.08</v>
      </c>
    </row>
    <row r="692" spans="3:12" ht="35" customHeight="1">
      <c r="C692" s="454" t="s">
        <v>1223</v>
      </c>
      <c r="D692" s="455">
        <v>88264</v>
      </c>
      <c r="E692" s="454" t="s">
        <v>181</v>
      </c>
      <c r="F692" s="454" t="s">
        <v>310</v>
      </c>
      <c r="G692" s="814" t="s">
        <v>176</v>
      </c>
      <c r="H692" s="814"/>
      <c r="I692" s="456" t="s">
        <v>182</v>
      </c>
      <c r="J692" s="457">
        <v>0.16400000000000001</v>
      </c>
      <c r="K692" s="458">
        <v>22.67</v>
      </c>
      <c r="L692" s="458">
        <v>3.71</v>
      </c>
    </row>
    <row r="693" spans="3:12" ht="52.5" customHeight="1">
      <c r="C693" s="454" t="s">
        <v>1223</v>
      </c>
      <c r="D693" s="455">
        <v>88629</v>
      </c>
      <c r="E693" s="454" t="s">
        <v>181</v>
      </c>
      <c r="F693" s="454" t="s">
        <v>1136</v>
      </c>
      <c r="G693" s="814" t="s">
        <v>176</v>
      </c>
      <c r="H693" s="814"/>
      <c r="I693" s="456" t="s">
        <v>189</v>
      </c>
      <c r="J693" s="457">
        <v>8.9999999999999998E-4</v>
      </c>
      <c r="K693" s="458">
        <v>725.67</v>
      </c>
      <c r="L693" s="458">
        <v>0.65</v>
      </c>
    </row>
    <row r="694" spans="3:12" ht="35">
      <c r="C694" s="454" t="s">
        <v>177</v>
      </c>
      <c r="D694" s="455">
        <v>1872</v>
      </c>
      <c r="E694" s="454" t="s">
        <v>181</v>
      </c>
      <c r="F694" s="454" t="s">
        <v>1541</v>
      </c>
      <c r="G694" s="814" t="s">
        <v>270</v>
      </c>
      <c r="H694" s="814"/>
      <c r="I694" s="456" t="s">
        <v>175</v>
      </c>
      <c r="J694" s="457">
        <v>1</v>
      </c>
      <c r="K694" s="458">
        <v>2.62</v>
      </c>
      <c r="L694" s="458">
        <v>2.62</v>
      </c>
    </row>
    <row r="695" spans="3:12" ht="35">
      <c r="C695" s="459"/>
      <c r="D695" s="459"/>
      <c r="E695" s="459"/>
      <c r="F695" s="459"/>
      <c r="G695" s="459" t="s">
        <v>170</v>
      </c>
      <c r="H695" s="460">
        <v>2.7936268704919796</v>
      </c>
      <c r="I695" s="459" t="s">
        <v>171</v>
      </c>
      <c r="J695" s="460">
        <v>2.4</v>
      </c>
      <c r="K695" s="459" t="s">
        <v>172</v>
      </c>
      <c r="L695" s="460">
        <v>5.19</v>
      </c>
    </row>
    <row r="696" spans="3:12" ht="35.5" thickBot="1">
      <c r="C696" s="459"/>
      <c r="D696" s="459"/>
      <c r="E696" s="459"/>
      <c r="F696" s="459"/>
      <c r="G696" s="459" t="s">
        <v>173</v>
      </c>
      <c r="H696" s="460">
        <v>2.37</v>
      </c>
      <c r="I696" s="459"/>
      <c r="J696" s="820" t="s">
        <v>174</v>
      </c>
      <c r="K696" s="820"/>
      <c r="L696" s="460">
        <v>12.43</v>
      </c>
    </row>
    <row r="697" spans="3:12" ht="18.5" thickTop="1">
      <c r="C697" s="461"/>
      <c r="D697" s="461"/>
      <c r="E697" s="461"/>
      <c r="F697" s="461"/>
      <c r="G697" s="461"/>
      <c r="H697" s="461"/>
      <c r="I697" s="461"/>
      <c r="J697" s="461"/>
      <c r="K697" s="461"/>
      <c r="L697" s="461"/>
    </row>
    <row r="698" spans="3:12" ht="18">
      <c r="C698" s="446" t="s">
        <v>1244</v>
      </c>
      <c r="D698" s="447" t="s">
        <v>160</v>
      </c>
      <c r="E698" s="446" t="s">
        <v>161</v>
      </c>
      <c r="F698" s="446" t="s">
        <v>162</v>
      </c>
      <c r="G698" s="816" t="s">
        <v>163</v>
      </c>
      <c r="H698" s="816"/>
      <c r="I698" s="448" t="s">
        <v>164</v>
      </c>
      <c r="J698" s="447" t="s">
        <v>158</v>
      </c>
      <c r="K698" s="447" t="s">
        <v>165</v>
      </c>
      <c r="L698" s="447" t="s">
        <v>166</v>
      </c>
    </row>
    <row r="699" spans="3:12" ht="54" customHeight="1">
      <c r="C699" s="449" t="s">
        <v>167</v>
      </c>
      <c r="D699" s="450">
        <v>91940</v>
      </c>
      <c r="E699" s="449" t="s">
        <v>181</v>
      </c>
      <c r="F699" s="449" t="s">
        <v>1314</v>
      </c>
      <c r="G699" s="817" t="s">
        <v>308</v>
      </c>
      <c r="H699" s="817"/>
      <c r="I699" s="451" t="s">
        <v>175</v>
      </c>
      <c r="J699" s="452">
        <v>1</v>
      </c>
      <c r="K699" s="453">
        <v>15.33</v>
      </c>
      <c r="L699" s="453">
        <v>15.33</v>
      </c>
    </row>
    <row r="700" spans="3:12" ht="35" customHeight="1">
      <c r="C700" s="454" t="s">
        <v>1223</v>
      </c>
      <c r="D700" s="455">
        <v>88247</v>
      </c>
      <c r="E700" s="454" t="s">
        <v>181</v>
      </c>
      <c r="F700" s="454" t="s">
        <v>309</v>
      </c>
      <c r="G700" s="814" t="s">
        <v>176</v>
      </c>
      <c r="H700" s="814"/>
      <c r="I700" s="456" t="s">
        <v>182</v>
      </c>
      <c r="J700" s="457">
        <v>0.29099999999999998</v>
      </c>
      <c r="K700" s="458">
        <v>18.809999999999999</v>
      </c>
      <c r="L700" s="458">
        <v>5.47</v>
      </c>
    </row>
    <row r="701" spans="3:12" ht="35" customHeight="1">
      <c r="C701" s="454" t="s">
        <v>1223</v>
      </c>
      <c r="D701" s="455">
        <v>88264</v>
      </c>
      <c r="E701" s="454" t="s">
        <v>181</v>
      </c>
      <c r="F701" s="454" t="s">
        <v>310</v>
      </c>
      <c r="G701" s="814" t="s">
        <v>176</v>
      </c>
      <c r="H701" s="814"/>
      <c r="I701" s="456" t="s">
        <v>182</v>
      </c>
      <c r="J701" s="457">
        <v>0.29099999999999998</v>
      </c>
      <c r="K701" s="458">
        <v>22.67</v>
      </c>
      <c r="L701" s="458">
        <v>6.59</v>
      </c>
    </row>
    <row r="702" spans="3:12" ht="52.5" customHeight="1">
      <c r="C702" s="454" t="s">
        <v>1223</v>
      </c>
      <c r="D702" s="455">
        <v>88629</v>
      </c>
      <c r="E702" s="454" t="s">
        <v>181</v>
      </c>
      <c r="F702" s="454" t="s">
        <v>1136</v>
      </c>
      <c r="G702" s="814" t="s">
        <v>176</v>
      </c>
      <c r="H702" s="814"/>
      <c r="I702" s="456" t="s">
        <v>189</v>
      </c>
      <c r="J702" s="457">
        <v>8.9999999999999998E-4</v>
      </c>
      <c r="K702" s="458">
        <v>725.67</v>
      </c>
      <c r="L702" s="458">
        <v>0.65</v>
      </c>
    </row>
    <row r="703" spans="3:12" ht="35">
      <c r="C703" s="454" t="s">
        <v>177</v>
      </c>
      <c r="D703" s="455">
        <v>1872</v>
      </c>
      <c r="E703" s="454" t="s">
        <v>181</v>
      </c>
      <c r="F703" s="454" t="s">
        <v>1541</v>
      </c>
      <c r="G703" s="814" t="s">
        <v>270</v>
      </c>
      <c r="H703" s="814"/>
      <c r="I703" s="456" t="s">
        <v>175</v>
      </c>
      <c r="J703" s="457">
        <v>1</v>
      </c>
      <c r="K703" s="458">
        <v>2.62</v>
      </c>
      <c r="L703" s="458">
        <v>2.62</v>
      </c>
    </row>
    <row r="704" spans="3:12" ht="35">
      <c r="C704" s="459"/>
      <c r="D704" s="459"/>
      <c r="E704" s="459"/>
      <c r="F704" s="459"/>
      <c r="G704" s="459" t="s">
        <v>170</v>
      </c>
      <c r="H704" s="460">
        <v>4.9197976100764347</v>
      </c>
      <c r="I704" s="459" t="s">
        <v>171</v>
      </c>
      <c r="J704" s="460">
        <v>4.22</v>
      </c>
      <c r="K704" s="459" t="s">
        <v>172</v>
      </c>
      <c r="L704" s="460">
        <v>9.14</v>
      </c>
    </row>
    <row r="705" spans="3:12" ht="35.5" thickBot="1">
      <c r="C705" s="459"/>
      <c r="D705" s="459"/>
      <c r="E705" s="459"/>
      <c r="F705" s="459"/>
      <c r="G705" s="459" t="s">
        <v>173</v>
      </c>
      <c r="H705" s="460">
        <v>3.61</v>
      </c>
      <c r="I705" s="459"/>
      <c r="J705" s="820" t="s">
        <v>174</v>
      </c>
      <c r="K705" s="820"/>
      <c r="L705" s="460">
        <v>18.940000000000001</v>
      </c>
    </row>
    <row r="706" spans="3:12" ht="18.5" thickTop="1">
      <c r="C706" s="461"/>
      <c r="D706" s="461"/>
      <c r="E706" s="461"/>
      <c r="F706" s="461"/>
      <c r="G706" s="461"/>
      <c r="H706" s="461"/>
      <c r="I706" s="461"/>
      <c r="J706" s="461"/>
      <c r="K706" s="461"/>
      <c r="L706" s="461"/>
    </row>
    <row r="707" spans="3:12" ht="18">
      <c r="C707" s="446" t="s">
        <v>1245</v>
      </c>
      <c r="D707" s="447" t="s">
        <v>160</v>
      </c>
      <c r="E707" s="446" t="s">
        <v>161</v>
      </c>
      <c r="F707" s="446" t="s">
        <v>162</v>
      </c>
      <c r="G707" s="816" t="s">
        <v>163</v>
      </c>
      <c r="H707" s="816"/>
      <c r="I707" s="448" t="s">
        <v>164</v>
      </c>
      <c r="J707" s="447" t="s">
        <v>158</v>
      </c>
      <c r="K707" s="447" t="s">
        <v>165</v>
      </c>
      <c r="L707" s="447" t="s">
        <v>166</v>
      </c>
    </row>
    <row r="708" spans="3:12" ht="54" customHeight="1">
      <c r="C708" s="449" t="s">
        <v>167</v>
      </c>
      <c r="D708" s="450">
        <v>91939</v>
      </c>
      <c r="E708" s="449" t="s">
        <v>181</v>
      </c>
      <c r="F708" s="449" t="s">
        <v>1315</v>
      </c>
      <c r="G708" s="817" t="s">
        <v>308</v>
      </c>
      <c r="H708" s="817"/>
      <c r="I708" s="451" t="s">
        <v>175</v>
      </c>
      <c r="J708" s="452">
        <v>1</v>
      </c>
      <c r="K708" s="453">
        <v>26.07</v>
      </c>
      <c r="L708" s="453">
        <v>26.07</v>
      </c>
    </row>
    <row r="709" spans="3:12" ht="35" customHeight="1">
      <c r="C709" s="454" t="s">
        <v>1223</v>
      </c>
      <c r="D709" s="455">
        <v>88247</v>
      </c>
      <c r="E709" s="454" t="s">
        <v>181</v>
      </c>
      <c r="F709" s="454" t="s">
        <v>309</v>
      </c>
      <c r="G709" s="814" t="s">
        <v>176</v>
      </c>
      <c r="H709" s="814"/>
      <c r="I709" s="456" t="s">
        <v>182</v>
      </c>
      <c r="J709" s="457">
        <v>0.55000000000000004</v>
      </c>
      <c r="K709" s="458">
        <v>18.809999999999999</v>
      </c>
      <c r="L709" s="458">
        <v>10.34</v>
      </c>
    </row>
    <row r="710" spans="3:12" ht="35" customHeight="1">
      <c r="C710" s="454" t="s">
        <v>1223</v>
      </c>
      <c r="D710" s="455">
        <v>88264</v>
      </c>
      <c r="E710" s="454" t="s">
        <v>181</v>
      </c>
      <c r="F710" s="454" t="s">
        <v>310</v>
      </c>
      <c r="G710" s="814" t="s">
        <v>176</v>
      </c>
      <c r="H710" s="814"/>
      <c r="I710" s="456" t="s">
        <v>182</v>
      </c>
      <c r="J710" s="457">
        <v>0.55000000000000004</v>
      </c>
      <c r="K710" s="458">
        <v>22.67</v>
      </c>
      <c r="L710" s="458">
        <v>12.46</v>
      </c>
    </row>
    <row r="711" spans="3:12" ht="52.5" customHeight="1">
      <c r="C711" s="454" t="s">
        <v>1223</v>
      </c>
      <c r="D711" s="455">
        <v>88629</v>
      </c>
      <c r="E711" s="454" t="s">
        <v>181</v>
      </c>
      <c r="F711" s="454" t="s">
        <v>1136</v>
      </c>
      <c r="G711" s="814" t="s">
        <v>176</v>
      </c>
      <c r="H711" s="814"/>
      <c r="I711" s="456" t="s">
        <v>189</v>
      </c>
      <c r="J711" s="457">
        <v>8.9999999999999998E-4</v>
      </c>
      <c r="K711" s="458">
        <v>725.67</v>
      </c>
      <c r="L711" s="458">
        <v>0.65</v>
      </c>
    </row>
    <row r="712" spans="3:12" ht="35">
      <c r="C712" s="454" t="s">
        <v>177</v>
      </c>
      <c r="D712" s="455">
        <v>1872</v>
      </c>
      <c r="E712" s="454" t="s">
        <v>181</v>
      </c>
      <c r="F712" s="454" t="s">
        <v>1541</v>
      </c>
      <c r="G712" s="814" t="s">
        <v>270</v>
      </c>
      <c r="H712" s="814"/>
      <c r="I712" s="456" t="s">
        <v>175</v>
      </c>
      <c r="J712" s="457">
        <v>1</v>
      </c>
      <c r="K712" s="458">
        <v>2.62</v>
      </c>
      <c r="L712" s="458">
        <v>2.62</v>
      </c>
    </row>
    <row r="713" spans="3:12" ht="35">
      <c r="C713" s="459"/>
      <c r="D713" s="459"/>
      <c r="E713" s="459"/>
      <c r="F713" s="459"/>
      <c r="G713" s="459" t="s">
        <v>170</v>
      </c>
      <c r="H713" s="460">
        <v>9.2636451717084718</v>
      </c>
      <c r="I713" s="459" t="s">
        <v>171</v>
      </c>
      <c r="J713" s="460">
        <v>7.95</v>
      </c>
      <c r="K713" s="459" t="s">
        <v>172</v>
      </c>
      <c r="L713" s="460">
        <v>17.209999999999997</v>
      </c>
    </row>
    <row r="714" spans="3:12" ht="35.5" thickBot="1">
      <c r="C714" s="459"/>
      <c r="D714" s="459"/>
      <c r="E714" s="459"/>
      <c r="F714" s="459"/>
      <c r="G714" s="459" t="s">
        <v>173</v>
      </c>
      <c r="H714" s="460">
        <v>6.15</v>
      </c>
      <c r="I714" s="459"/>
      <c r="J714" s="820" t="s">
        <v>174</v>
      </c>
      <c r="K714" s="820"/>
      <c r="L714" s="460">
        <v>32.22</v>
      </c>
    </row>
    <row r="715" spans="3:12" ht="18.5" thickTop="1">
      <c r="C715" s="461"/>
      <c r="D715" s="461"/>
      <c r="E715" s="461"/>
      <c r="F715" s="461"/>
      <c r="G715" s="461"/>
      <c r="H715" s="461"/>
      <c r="I715" s="461"/>
      <c r="J715" s="461"/>
      <c r="K715" s="461"/>
      <c r="L715" s="461"/>
    </row>
    <row r="716" spans="3:12" ht="18">
      <c r="C716" s="446" t="s">
        <v>1246</v>
      </c>
      <c r="D716" s="447" t="s">
        <v>160</v>
      </c>
      <c r="E716" s="446" t="s">
        <v>161</v>
      </c>
      <c r="F716" s="446" t="s">
        <v>162</v>
      </c>
      <c r="G716" s="816" t="s">
        <v>163</v>
      </c>
      <c r="H716" s="816"/>
      <c r="I716" s="448" t="s">
        <v>164</v>
      </c>
      <c r="J716" s="447" t="s">
        <v>158</v>
      </c>
      <c r="K716" s="447" t="s">
        <v>165</v>
      </c>
      <c r="L716" s="447" t="s">
        <v>166</v>
      </c>
    </row>
    <row r="717" spans="3:12" ht="72" customHeight="1">
      <c r="C717" s="449" t="s">
        <v>167</v>
      </c>
      <c r="D717" s="450">
        <v>97589</v>
      </c>
      <c r="E717" s="449" t="s">
        <v>181</v>
      </c>
      <c r="F717" s="449" t="s">
        <v>450</v>
      </c>
      <c r="G717" s="817" t="s">
        <v>308</v>
      </c>
      <c r="H717" s="817"/>
      <c r="I717" s="451" t="s">
        <v>175</v>
      </c>
      <c r="J717" s="452">
        <v>1</v>
      </c>
      <c r="K717" s="453">
        <v>33.11</v>
      </c>
      <c r="L717" s="453">
        <v>33.11</v>
      </c>
    </row>
    <row r="718" spans="3:12" ht="35" customHeight="1">
      <c r="C718" s="454" t="s">
        <v>1223</v>
      </c>
      <c r="D718" s="455">
        <v>88247</v>
      </c>
      <c r="E718" s="454" t="s">
        <v>181</v>
      </c>
      <c r="F718" s="454" t="s">
        <v>309</v>
      </c>
      <c r="G718" s="814" t="s">
        <v>176</v>
      </c>
      <c r="H718" s="814"/>
      <c r="I718" s="456" t="s">
        <v>182</v>
      </c>
      <c r="J718" s="457">
        <v>0.22309999999999999</v>
      </c>
      <c r="K718" s="458">
        <v>18.809999999999999</v>
      </c>
      <c r="L718" s="458">
        <v>4.1900000000000004</v>
      </c>
    </row>
    <row r="719" spans="3:12" ht="35" customHeight="1">
      <c r="C719" s="454" t="s">
        <v>1223</v>
      </c>
      <c r="D719" s="455">
        <v>88264</v>
      </c>
      <c r="E719" s="454" t="s">
        <v>181</v>
      </c>
      <c r="F719" s="454" t="s">
        <v>310</v>
      </c>
      <c r="G719" s="814" t="s">
        <v>176</v>
      </c>
      <c r="H719" s="814"/>
      <c r="I719" s="456" t="s">
        <v>182</v>
      </c>
      <c r="J719" s="457">
        <v>0.53549999999999998</v>
      </c>
      <c r="K719" s="458">
        <v>22.67</v>
      </c>
      <c r="L719" s="458">
        <v>12.13</v>
      </c>
    </row>
    <row r="720" spans="3:12" ht="35">
      <c r="C720" s="454" t="s">
        <v>177</v>
      </c>
      <c r="D720" s="455">
        <v>38191</v>
      </c>
      <c r="E720" s="454" t="s">
        <v>181</v>
      </c>
      <c r="F720" s="454" t="s">
        <v>334</v>
      </c>
      <c r="G720" s="814" t="s">
        <v>270</v>
      </c>
      <c r="H720" s="814"/>
      <c r="I720" s="456" t="s">
        <v>175</v>
      </c>
      <c r="J720" s="457">
        <v>1</v>
      </c>
      <c r="K720" s="458">
        <v>9.56</v>
      </c>
      <c r="L720" s="458">
        <v>9.56</v>
      </c>
    </row>
    <row r="721" spans="3:12" ht="52.5">
      <c r="C721" s="454" t="s">
        <v>177</v>
      </c>
      <c r="D721" s="455">
        <v>38773</v>
      </c>
      <c r="E721" s="454" t="s">
        <v>181</v>
      </c>
      <c r="F721" s="454" t="s">
        <v>547</v>
      </c>
      <c r="G721" s="814" t="s">
        <v>270</v>
      </c>
      <c r="H721" s="814"/>
      <c r="I721" s="456" t="s">
        <v>175</v>
      </c>
      <c r="J721" s="457">
        <v>1</v>
      </c>
      <c r="K721" s="458">
        <v>7.23</v>
      </c>
      <c r="L721" s="458">
        <v>7.23</v>
      </c>
    </row>
    <row r="722" spans="3:12" ht="35">
      <c r="C722" s="459"/>
      <c r="D722" s="459"/>
      <c r="E722" s="459"/>
      <c r="F722" s="459"/>
      <c r="G722" s="459" t="s">
        <v>170</v>
      </c>
      <c r="H722" s="460">
        <v>6.6799440198083753</v>
      </c>
      <c r="I722" s="459" t="s">
        <v>171</v>
      </c>
      <c r="J722" s="460">
        <v>5.73</v>
      </c>
      <c r="K722" s="459" t="s">
        <v>172</v>
      </c>
      <c r="L722" s="460">
        <v>12.409999999999998</v>
      </c>
    </row>
    <row r="723" spans="3:12" ht="35.5" thickBot="1">
      <c r="C723" s="459"/>
      <c r="D723" s="459"/>
      <c r="E723" s="459"/>
      <c r="F723" s="459"/>
      <c r="G723" s="459" t="s">
        <v>173</v>
      </c>
      <c r="H723" s="460">
        <v>7.81</v>
      </c>
      <c r="I723" s="459"/>
      <c r="J723" s="820" t="s">
        <v>174</v>
      </c>
      <c r="K723" s="820"/>
      <c r="L723" s="460">
        <v>40.92</v>
      </c>
    </row>
    <row r="724" spans="3:12" ht="18.5" thickTop="1">
      <c r="C724" s="461"/>
      <c r="D724" s="461"/>
      <c r="E724" s="461"/>
      <c r="F724" s="461"/>
      <c r="G724" s="461"/>
      <c r="H724" s="461"/>
      <c r="I724" s="461"/>
      <c r="J724" s="461"/>
      <c r="K724" s="461"/>
      <c r="L724" s="461"/>
    </row>
    <row r="725" spans="3:12" ht="18">
      <c r="C725" s="446" t="s">
        <v>1247</v>
      </c>
      <c r="D725" s="447" t="s">
        <v>160</v>
      </c>
      <c r="E725" s="446" t="s">
        <v>161</v>
      </c>
      <c r="F725" s="446" t="s">
        <v>162</v>
      </c>
      <c r="G725" s="816" t="s">
        <v>163</v>
      </c>
      <c r="H725" s="816"/>
      <c r="I725" s="448" t="s">
        <v>164</v>
      </c>
      <c r="J725" s="447" t="s">
        <v>158</v>
      </c>
      <c r="K725" s="447" t="s">
        <v>165</v>
      </c>
      <c r="L725" s="447" t="s">
        <v>166</v>
      </c>
    </row>
    <row r="726" spans="3:12" ht="54" customHeight="1">
      <c r="C726" s="449" t="s">
        <v>167</v>
      </c>
      <c r="D726" s="450">
        <v>93660</v>
      </c>
      <c r="E726" s="449" t="s">
        <v>181</v>
      </c>
      <c r="F726" s="449" t="s">
        <v>1316</v>
      </c>
      <c r="G726" s="817" t="s">
        <v>308</v>
      </c>
      <c r="H726" s="817"/>
      <c r="I726" s="451" t="s">
        <v>175</v>
      </c>
      <c r="J726" s="452">
        <v>1</v>
      </c>
      <c r="K726" s="453">
        <v>63.33</v>
      </c>
      <c r="L726" s="453">
        <v>63.33</v>
      </c>
    </row>
    <row r="727" spans="3:12" ht="35" customHeight="1">
      <c r="C727" s="454" t="s">
        <v>1223</v>
      </c>
      <c r="D727" s="455">
        <v>88247</v>
      </c>
      <c r="E727" s="454" t="s">
        <v>181</v>
      </c>
      <c r="F727" s="454" t="s">
        <v>309</v>
      </c>
      <c r="G727" s="814" t="s">
        <v>176</v>
      </c>
      <c r="H727" s="814"/>
      <c r="I727" s="456" t="s">
        <v>182</v>
      </c>
      <c r="J727" s="457">
        <v>7.0300000000000001E-2</v>
      </c>
      <c r="K727" s="458">
        <v>18.809999999999999</v>
      </c>
      <c r="L727" s="458">
        <v>1.32</v>
      </c>
    </row>
    <row r="728" spans="3:12" ht="35" customHeight="1">
      <c r="C728" s="454" t="s">
        <v>1223</v>
      </c>
      <c r="D728" s="455">
        <v>88264</v>
      </c>
      <c r="E728" s="454" t="s">
        <v>181</v>
      </c>
      <c r="F728" s="454" t="s">
        <v>310</v>
      </c>
      <c r="G728" s="814" t="s">
        <v>176</v>
      </c>
      <c r="H728" s="814"/>
      <c r="I728" s="456" t="s">
        <v>182</v>
      </c>
      <c r="J728" s="457">
        <v>7.0300000000000001E-2</v>
      </c>
      <c r="K728" s="458">
        <v>22.67</v>
      </c>
      <c r="L728" s="458">
        <v>1.59</v>
      </c>
    </row>
    <row r="729" spans="3:12" ht="52.5">
      <c r="C729" s="454" t="s">
        <v>177</v>
      </c>
      <c r="D729" s="455">
        <v>1570</v>
      </c>
      <c r="E729" s="454" t="s">
        <v>181</v>
      </c>
      <c r="F729" s="454" t="s">
        <v>337</v>
      </c>
      <c r="G729" s="814" t="s">
        <v>270</v>
      </c>
      <c r="H729" s="814"/>
      <c r="I729" s="456" t="s">
        <v>175</v>
      </c>
      <c r="J729" s="457">
        <v>2</v>
      </c>
      <c r="K729" s="458">
        <v>1.02</v>
      </c>
      <c r="L729" s="458">
        <v>2.04</v>
      </c>
    </row>
    <row r="730" spans="3:12" ht="17.5">
      <c r="C730" s="454" t="s">
        <v>177</v>
      </c>
      <c r="D730" s="455">
        <v>34616</v>
      </c>
      <c r="E730" s="454" t="s">
        <v>181</v>
      </c>
      <c r="F730" s="454" t="s">
        <v>336</v>
      </c>
      <c r="G730" s="814" t="s">
        <v>270</v>
      </c>
      <c r="H730" s="814"/>
      <c r="I730" s="456" t="s">
        <v>175</v>
      </c>
      <c r="J730" s="457">
        <v>1</v>
      </c>
      <c r="K730" s="458">
        <v>58.38</v>
      </c>
      <c r="L730" s="458">
        <v>58.38</v>
      </c>
    </row>
    <row r="731" spans="3:12" ht="35">
      <c r="C731" s="459"/>
      <c r="D731" s="459"/>
      <c r="E731" s="459"/>
      <c r="F731" s="459"/>
      <c r="G731" s="459" t="s">
        <v>170</v>
      </c>
      <c r="H731" s="460">
        <v>1.1734309398212941</v>
      </c>
      <c r="I731" s="459" t="s">
        <v>171</v>
      </c>
      <c r="J731" s="460">
        <v>1.01</v>
      </c>
      <c r="K731" s="459" t="s">
        <v>172</v>
      </c>
      <c r="L731" s="460">
        <v>2.1800000000000002</v>
      </c>
    </row>
    <row r="732" spans="3:12" ht="35.5" thickBot="1">
      <c r="C732" s="459"/>
      <c r="D732" s="459"/>
      <c r="E732" s="459"/>
      <c r="F732" s="459"/>
      <c r="G732" s="459" t="s">
        <v>173</v>
      </c>
      <c r="H732" s="460">
        <v>14.95</v>
      </c>
      <c r="I732" s="459"/>
      <c r="J732" s="820" t="s">
        <v>174</v>
      </c>
      <c r="K732" s="820"/>
      <c r="L732" s="460">
        <v>78.28</v>
      </c>
    </row>
    <row r="733" spans="3:12" ht="18.5" thickTop="1">
      <c r="C733" s="461"/>
      <c r="D733" s="461"/>
      <c r="E733" s="461"/>
      <c r="F733" s="461"/>
      <c r="G733" s="461"/>
      <c r="H733" s="461"/>
      <c r="I733" s="461"/>
      <c r="J733" s="461"/>
      <c r="K733" s="461"/>
      <c r="L733" s="461"/>
    </row>
    <row r="734" spans="3:12" ht="18">
      <c r="C734" s="446" t="s">
        <v>1317</v>
      </c>
      <c r="D734" s="447" t="s">
        <v>160</v>
      </c>
      <c r="E734" s="446" t="s">
        <v>161</v>
      </c>
      <c r="F734" s="446" t="s">
        <v>162</v>
      </c>
      <c r="G734" s="816" t="s">
        <v>163</v>
      </c>
      <c r="H734" s="816"/>
      <c r="I734" s="448" t="s">
        <v>164</v>
      </c>
      <c r="J734" s="447" t="s">
        <v>158</v>
      </c>
      <c r="K734" s="447" t="s">
        <v>165</v>
      </c>
      <c r="L734" s="447" t="s">
        <v>166</v>
      </c>
    </row>
    <row r="735" spans="3:12" ht="54" customHeight="1">
      <c r="C735" s="449" t="s">
        <v>167</v>
      </c>
      <c r="D735" s="450">
        <v>93654</v>
      </c>
      <c r="E735" s="449" t="s">
        <v>181</v>
      </c>
      <c r="F735" s="449" t="s">
        <v>205</v>
      </c>
      <c r="G735" s="817" t="s">
        <v>308</v>
      </c>
      <c r="H735" s="817"/>
      <c r="I735" s="451" t="s">
        <v>175</v>
      </c>
      <c r="J735" s="452">
        <v>1</v>
      </c>
      <c r="K735" s="453">
        <v>13.16</v>
      </c>
      <c r="L735" s="453">
        <v>13.16</v>
      </c>
    </row>
    <row r="736" spans="3:12" ht="35" customHeight="1">
      <c r="C736" s="454" t="s">
        <v>1223</v>
      </c>
      <c r="D736" s="455">
        <v>88247</v>
      </c>
      <c r="E736" s="454" t="s">
        <v>181</v>
      </c>
      <c r="F736" s="454" t="s">
        <v>309</v>
      </c>
      <c r="G736" s="814" t="s">
        <v>176</v>
      </c>
      <c r="H736" s="814"/>
      <c r="I736" s="456" t="s">
        <v>182</v>
      </c>
      <c r="J736" s="457">
        <v>4.7600000000000003E-2</v>
      </c>
      <c r="K736" s="458">
        <v>18.809999999999999</v>
      </c>
      <c r="L736" s="458">
        <v>0.89</v>
      </c>
    </row>
    <row r="737" spans="3:12" ht="35" customHeight="1">
      <c r="C737" s="454" t="s">
        <v>1223</v>
      </c>
      <c r="D737" s="455">
        <v>88264</v>
      </c>
      <c r="E737" s="454" t="s">
        <v>181</v>
      </c>
      <c r="F737" s="454" t="s">
        <v>310</v>
      </c>
      <c r="G737" s="814" t="s">
        <v>176</v>
      </c>
      <c r="H737" s="814"/>
      <c r="I737" s="456" t="s">
        <v>182</v>
      </c>
      <c r="J737" s="457">
        <v>4.7600000000000003E-2</v>
      </c>
      <c r="K737" s="458">
        <v>22.67</v>
      </c>
      <c r="L737" s="458">
        <v>1.07</v>
      </c>
    </row>
    <row r="738" spans="3:12" ht="52.5">
      <c r="C738" s="454" t="s">
        <v>177</v>
      </c>
      <c r="D738" s="455">
        <v>1570</v>
      </c>
      <c r="E738" s="454" t="s">
        <v>181</v>
      </c>
      <c r="F738" s="454" t="s">
        <v>337</v>
      </c>
      <c r="G738" s="814" t="s">
        <v>270</v>
      </c>
      <c r="H738" s="814"/>
      <c r="I738" s="456" t="s">
        <v>175</v>
      </c>
      <c r="J738" s="457">
        <v>1</v>
      </c>
      <c r="K738" s="458">
        <v>1.02</v>
      </c>
      <c r="L738" s="458">
        <v>1.02</v>
      </c>
    </row>
    <row r="739" spans="3:12" ht="35">
      <c r="C739" s="454" t="s">
        <v>177</v>
      </c>
      <c r="D739" s="455">
        <v>34653</v>
      </c>
      <c r="E739" s="454" t="s">
        <v>181</v>
      </c>
      <c r="F739" s="454" t="s">
        <v>338</v>
      </c>
      <c r="G739" s="814" t="s">
        <v>270</v>
      </c>
      <c r="H739" s="814"/>
      <c r="I739" s="456" t="s">
        <v>175</v>
      </c>
      <c r="J739" s="457">
        <v>1</v>
      </c>
      <c r="K739" s="458">
        <v>10.18</v>
      </c>
      <c r="L739" s="458">
        <v>10.18</v>
      </c>
    </row>
    <row r="740" spans="3:12" ht="35">
      <c r="C740" s="459"/>
      <c r="D740" s="459"/>
      <c r="E740" s="459"/>
      <c r="F740" s="459"/>
      <c r="G740" s="459" t="s">
        <v>170</v>
      </c>
      <c r="H740" s="460">
        <v>0.79125847776940472</v>
      </c>
      <c r="I740" s="459" t="s">
        <v>171</v>
      </c>
      <c r="J740" s="460">
        <v>0.68</v>
      </c>
      <c r="K740" s="459" t="s">
        <v>172</v>
      </c>
      <c r="L740" s="460">
        <v>1.47</v>
      </c>
    </row>
    <row r="741" spans="3:12" ht="35.5" thickBot="1">
      <c r="C741" s="459"/>
      <c r="D741" s="459"/>
      <c r="E741" s="459"/>
      <c r="F741" s="459"/>
      <c r="G741" s="459" t="s">
        <v>173</v>
      </c>
      <c r="H741" s="460">
        <v>3.1</v>
      </c>
      <c r="I741" s="459"/>
      <c r="J741" s="820" t="s">
        <v>174</v>
      </c>
      <c r="K741" s="820"/>
      <c r="L741" s="460">
        <v>16.260000000000002</v>
      </c>
    </row>
    <row r="742" spans="3:12" ht="18.5" thickTop="1">
      <c r="C742" s="461"/>
      <c r="D742" s="461"/>
      <c r="E742" s="461"/>
      <c r="F742" s="461"/>
      <c r="G742" s="461"/>
      <c r="H742" s="461"/>
      <c r="I742" s="461"/>
      <c r="J742" s="461"/>
      <c r="K742" s="461"/>
      <c r="L742" s="461"/>
    </row>
    <row r="743" spans="3:12" ht="18">
      <c r="C743" s="446" t="s">
        <v>1318</v>
      </c>
      <c r="D743" s="447" t="s">
        <v>160</v>
      </c>
      <c r="E743" s="446" t="s">
        <v>161</v>
      </c>
      <c r="F743" s="446" t="s">
        <v>162</v>
      </c>
      <c r="G743" s="816" t="s">
        <v>163</v>
      </c>
      <c r="H743" s="816"/>
      <c r="I743" s="448" t="s">
        <v>164</v>
      </c>
      <c r="J743" s="447" t="s">
        <v>158</v>
      </c>
      <c r="K743" s="447" t="s">
        <v>165</v>
      </c>
      <c r="L743" s="447" t="s">
        <v>166</v>
      </c>
    </row>
    <row r="744" spans="3:12" ht="54" customHeight="1">
      <c r="C744" s="449" t="s">
        <v>167</v>
      </c>
      <c r="D744" s="450">
        <v>93666</v>
      </c>
      <c r="E744" s="449" t="s">
        <v>181</v>
      </c>
      <c r="F744" s="449" t="s">
        <v>1319</v>
      </c>
      <c r="G744" s="817" t="s">
        <v>308</v>
      </c>
      <c r="H744" s="817"/>
      <c r="I744" s="451" t="s">
        <v>175</v>
      </c>
      <c r="J744" s="452">
        <v>1</v>
      </c>
      <c r="K744" s="453">
        <v>77.22</v>
      </c>
      <c r="L744" s="453">
        <v>77.22</v>
      </c>
    </row>
    <row r="745" spans="3:12" ht="35" customHeight="1">
      <c r="C745" s="454" t="s">
        <v>1223</v>
      </c>
      <c r="D745" s="455">
        <v>88247</v>
      </c>
      <c r="E745" s="454" t="s">
        <v>181</v>
      </c>
      <c r="F745" s="454" t="s">
        <v>309</v>
      </c>
      <c r="G745" s="814" t="s">
        <v>176</v>
      </c>
      <c r="H745" s="814"/>
      <c r="I745" s="456" t="s">
        <v>182</v>
      </c>
      <c r="J745" s="457">
        <v>0.37840000000000001</v>
      </c>
      <c r="K745" s="458">
        <v>18.809999999999999</v>
      </c>
      <c r="L745" s="458">
        <v>7.11</v>
      </c>
    </row>
    <row r="746" spans="3:12" ht="35" customHeight="1">
      <c r="C746" s="454" t="s">
        <v>1223</v>
      </c>
      <c r="D746" s="455">
        <v>88264</v>
      </c>
      <c r="E746" s="454" t="s">
        <v>181</v>
      </c>
      <c r="F746" s="454" t="s">
        <v>310</v>
      </c>
      <c r="G746" s="814" t="s">
        <v>176</v>
      </c>
      <c r="H746" s="814"/>
      <c r="I746" s="456" t="s">
        <v>182</v>
      </c>
      <c r="J746" s="457">
        <v>0.37840000000000001</v>
      </c>
      <c r="K746" s="458">
        <v>22.67</v>
      </c>
      <c r="L746" s="458">
        <v>8.57</v>
      </c>
    </row>
    <row r="747" spans="3:12" ht="52.5">
      <c r="C747" s="454" t="s">
        <v>177</v>
      </c>
      <c r="D747" s="455">
        <v>1575</v>
      </c>
      <c r="E747" s="454" t="s">
        <v>181</v>
      </c>
      <c r="F747" s="454" t="s">
        <v>1542</v>
      </c>
      <c r="G747" s="814" t="s">
        <v>270</v>
      </c>
      <c r="H747" s="814"/>
      <c r="I747" s="456" t="s">
        <v>175</v>
      </c>
      <c r="J747" s="457">
        <v>2</v>
      </c>
      <c r="K747" s="458">
        <v>2.0299999999999998</v>
      </c>
      <c r="L747" s="458">
        <v>4.0599999999999996</v>
      </c>
    </row>
    <row r="748" spans="3:12" ht="17.5">
      <c r="C748" s="454" t="s">
        <v>177</v>
      </c>
      <c r="D748" s="455">
        <v>34623</v>
      </c>
      <c r="E748" s="454" t="s">
        <v>181</v>
      </c>
      <c r="F748" s="454" t="s">
        <v>1543</v>
      </c>
      <c r="G748" s="814" t="s">
        <v>270</v>
      </c>
      <c r="H748" s="814"/>
      <c r="I748" s="456" t="s">
        <v>175</v>
      </c>
      <c r="J748" s="457">
        <v>1</v>
      </c>
      <c r="K748" s="458">
        <v>57.48</v>
      </c>
      <c r="L748" s="458">
        <v>57.48</v>
      </c>
    </row>
    <row r="749" spans="3:12" ht="35">
      <c r="C749" s="459"/>
      <c r="D749" s="459"/>
      <c r="E749" s="459"/>
      <c r="F749" s="459"/>
      <c r="G749" s="459" t="s">
        <v>170</v>
      </c>
      <c r="H749" s="460">
        <v>6.3408332436214874</v>
      </c>
      <c r="I749" s="459" t="s">
        <v>171</v>
      </c>
      <c r="J749" s="460">
        <v>5.44</v>
      </c>
      <c r="K749" s="459" t="s">
        <v>172</v>
      </c>
      <c r="L749" s="460">
        <v>11.78</v>
      </c>
    </row>
    <row r="750" spans="3:12" ht="35.5" thickBot="1">
      <c r="C750" s="459"/>
      <c r="D750" s="459"/>
      <c r="E750" s="459"/>
      <c r="F750" s="459"/>
      <c r="G750" s="459" t="s">
        <v>173</v>
      </c>
      <c r="H750" s="460">
        <v>18.23</v>
      </c>
      <c r="I750" s="459"/>
      <c r="J750" s="820" t="s">
        <v>174</v>
      </c>
      <c r="K750" s="820"/>
      <c r="L750" s="460">
        <v>95.45</v>
      </c>
    </row>
    <row r="751" spans="3:12" ht="18.5" thickTop="1">
      <c r="C751" s="461"/>
      <c r="D751" s="461"/>
      <c r="E751" s="461"/>
      <c r="F751" s="461"/>
      <c r="G751" s="461"/>
      <c r="H751" s="461"/>
      <c r="I751" s="461"/>
      <c r="J751" s="461"/>
      <c r="K751" s="461"/>
      <c r="L751" s="461"/>
    </row>
    <row r="752" spans="3:12" ht="18">
      <c r="C752" s="446" t="s">
        <v>1320</v>
      </c>
      <c r="D752" s="447" t="s">
        <v>160</v>
      </c>
      <c r="E752" s="446" t="s">
        <v>161</v>
      </c>
      <c r="F752" s="446" t="s">
        <v>162</v>
      </c>
      <c r="G752" s="816" t="s">
        <v>163</v>
      </c>
      <c r="H752" s="816"/>
      <c r="I752" s="448" t="s">
        <v>164</v>
      </c>
      <c r="J752" s="447" t="s">
        <v>158</v>
      </c>
      <c r="K752" s="447" t="s">
        <v>165</v>
      </c>
      <c r="L752" s="447" t="s">
        <v>166</v>
      </c>
    </row>
    <row r="753" spans="3:12" ht="54" customHeight="1">
      <c r="C753" s="449" t="s">
        <v>167</v>
      </c>
      <c r="D753" s="450" t="s">
        <v>1062</v>
      </c>
      <c r="E753" s="449" t="s">
        <v>168</v>
      </c>
      <c r="F753" s="449" t="s">
        <v>941</v>
      </c>
      <c r="G753" s="817" t="s">
        <v>1154</v>
      </c>
      <c r="H753" s="817"/>
      <c r="I753" s="451" t="s">
        <v>175</v>
      </c>
      <c r="J753" s="452">
        <v>1</v>
      </c>
      <c r="K753" s="453">
        <v>167.14</v>
      </c>
      <c r="L753" s="453">
        <v>167.14</v>
      </c>
    </row>
    <row r="754" spans="3:12" ht="35" customHeight="1">
      <c r="C754" s="454" t="s">
        <v>1223</v>
      </c>
      <c r="D754" s="455">
        <v>88247</v>
      </c>
      <c r="E754" s="454" t="s">
        <v>181</v>
      </c>
      <c r="F754" s="454" t="s">
        <v>309</v>
      </c>
      <c r="G754" s="814" t="s">
        <v>176</v>
      </c>
      <c r="H754" s="814"/>
      <c r="I754" s="456" t="s">
        <v>182</v>
      </c>
      <c r="J754" s="457">
        <v>0.2</v>
      </c>
      <c r="K754" s="458">
        <v>18.809999999999999</v>
      </c>
      <c r="L754" s="458">
        <v>3.76</v>
      </c>
    </row>
    <row r="755" spans="3:12" ht="35" customHeight="1">
      <c r="C755" s="454" t="s">
        <v>1223</v>
      </c>
      <c r="D755" s="455">
        <v>88264</v>
      </c>
      <c r="E755" s="454" t="s">
        <v>181</v>
      </c>
      <c r="F755" s="454" t="s">
        <v>310</v>
      </c>
      <c r="G755" s="814" t="s">
        <v>176</v>
      </c>
      <c r="H755" s="814"/>
      <c r="I755" s="456" t="s">
        <v>182</v>
      </c>
      <c r="J755" s="457">
        <v>0.2</v>
      </c>
      <c r="K755" s="458">
        <v>22.67</v>
      </c>
      <c r="L755" s="458">
        <v>4.53</v>
      </c>
    </row>
    <row r="756" spans="3:12" ht="35">
      <c r="C756" s="454" t="s">
        <v>177</v>
      </c>
      <c r="D756" s="455">
        <v>39445</v>
      </c>
      <c r="E756" s="454" t="s">
        <v>181</v>
      </c>
      <c r="F756" s="454" t="s">
        <v>1155</v>
      </c>
      <c r="G756" s="814" t="s">
        <v>270</v>
      </c>
      <c r="H756" s="814"/>
      <c r="I756" s="456" t="s">
        <v>175</v>
      </c>
      <c r="J756" s="457">
        <v>1</v>
      </c>
      <c r="K756" s="458">
        <v>156.81</v>
      </c>
      <c r="L756" s="458">
        <v>156.81</v>
      </c>
    </row>
    <row r="757" spans="3:12" ht="52.5">
      <c r="C757" s="454" t="s">
        <v>177</v>
      </c>
      <c r="D757" s="455">
        <v>1570</v>
      </c>
      <c r="E757" s="454" t="s">
        <v>181</v>
      </c>
      <c r="F757" s="454" t="s">
        <v>337</v>
      </c>
      <c r="G757" s="814" t="s">
        <v>270</v>
      </c>
      <c r="H757" s="814"/>
      <c r="I757" s="456" t="s">
        <v>175</v>
      </c>
      <c r="J757" s="457">
        <v>2</v>
      </c>
      <c r="K757" s="458">
        <v>1.02</v>
      </c>
      <c r="L757" s="458">
        <v>2.04</v>
      </c>
    </row>
    <row r="758" spans="3:12" ht="35">
      <c r="C758" s="459"/>
      <c r="D758" s="459"/>
      <c r="E758" s="459"/>
      <c r="F758" s="459"/>
      <c r="G758" s="459" t="s">
        <v>170</v>
      </c>
      <c r="H758" s="460">
        <v>3.3480460760038757</v>
      </c>
      <c r="I758" s="459" t="s">
        <v>171</v>
      </c>
      <c r="J758" s="460">
        <v>2.87</v>
      </c>
      <c r="K758" s="459" t="s">
        <v>172</v>
      </c>
      <c r="L758" s="460">
        <v>6.22</v>
      </c>
    </row>
    <row r="759" spans="3:12" ht="35.5" thickBot="1">
      <c r="C759" s="459"/>
      <c r="D759" s="459"/>
      <c r="E759" s="459"/>
      <c r="F759" s="459"/>
      <c r="G759" s="459" t="s">
        <v>173</v>
      </c>
      <c r="H759" s="460">
        <v>39.46</v>
      </c>
      <c r="I759" s="459"/>
      <c r="J759" s="820" t="s">
        <v>174</v>
      </c>
      <c r="K759" s="820"/>
      <c r="L759" s="460">
        <v>206.6</v>
      </c>
    </row>
    <row r="760" spans="3:12" ht="18.5" thickTop="1">
      <c r="C760" s="461"/>
      <c r="D760" s="461"/>
      <c r="E760" s="461"/>
      <c r="F760" s="461"/>
      <c r="G760" s="461"/>
      <c r="H760" s="461"/>
      <c r="I760" s="461"/>
      <c r="J760" s="461"/>
      <c r="K760" s="461"/>
      <c r="L760" s="461"/>
    </row>
    <row r="761" spans="3:12" ht="18">
      <c r="C761" s="446" t="s">
        <v>1321</v>
      </c>
      <c r="D761" s="447" t="s">
        <v>160</v>
      </c>
      <c r="E761" s="446" t="s">
        <v>161</v>
      </c>
      <c r="F761" s="446" t="s">
        <v>162</v>
      </c>
      <c r="G761" s="816" t="s">
        <v>163</v>
      </c>
      <c r="H761" s="816"/>
      <c r="I761" s="448" t="s">
        <v>164</v>
      </c>
      <c r="J761" s="447" t="s">
        <v>158</v>
      </c>
      <c r="K761" s="447" t="s">
        <v>165</v>
      </c>
      <c r="L761" s="447" t="s">
        <v>166</v>
      </c>
    </row>
    <row r="762" spans="3:12" ht="54" customHeight="1">
      <c r="C762" s="449" t="s">
        <v>167</v>
      </c>
      <c r="D762" s="450" t="s">
        <v>1544</v>
      </c>
      <c r="E762" s="449" t="s">
        <v>168</v>
      </c>
      <c r="F762" s="449" t="s">
        <v>1322</v>
      </c>
      <c r="G762" s="817" t="s">
        <v>308</v>
      </c>
      <c r="H762" s="817"/>
      <c r="I762" s="451" t="s">
        <v>175</v>
      </c>
      <c r="J762" s="452">
        <v>1</v>
      </c>
      <c r="K762" s="453">
        <v>119.28</v>
      </c>
      <c r="L762" s="453">
        <v>119.28</v>
      </c>
    </row>
    <row r="763" spans="3:12" ht="35" customHeight="1">
      <c r="C763" s="454" t="s">
        <v>1223</v>
      </c>
      <c r="D763" s="455">
        <v>88247</v>
      </c>
      <c r="E763" s="454" t="s">
        <v>181</v>
      </c>
      <c r="F763" s="454" t="s">
        <v>309</v>
      </c>
      <c r="G763" s="814" t="s">
        <v>176</v>
      </c>
      <c r="H763" s="814"/>
      <c r="I763" s="456" t="s">
        <v>182</v>
      </c>
      <c r="J763" s="457">
        <v>0.2</v>
      </c>
      <c r="K763" s="458">
        <v>18.809999999999999</v>
      </c>
      <c r="L763" s="458">
        <v>3.76</v>
      </c>
    </row>
    <row r="764" spans="3:12" ht="35" customHeight="1">
      <c r="C764" s="454" t="s">
        <v>1223</v>
      </c>
      <c r="D764" s="455">
        <v>88264</v>
      </c>
      <c r="E764" s="454" t="s">
        <v>181</v>
      </c>
      <c r="F764" s="454" t="s">
        <v>310</v>
      </c>
      <c r="G764" s="814" t="s">
        <v>176</v>
      </c>
      <c r="H764" s="814"/>
      <c r="I764" s="456" t="s">
        <v>182</v>
      </c>
      <c r="J764" s="457">
        <v>0.2</v>
      </c>
      <c r="K764" s="458">
        <v>22.67</v>
      </c>
      <c r="L764" s="458">
        <v>4.53</v>
      </c>
    </row>
    <row r="765" spans="3:12" ht="52.5">
      <c r="C765" s="454" t="s">
        <v>177</v>
      </c>
      <c r="D765" s="455">
        <v>39467</v>
      </c>
      <c r="E765" s="454" t="s">
        <v>181</v>
      </c>
      <c r="F765" s="454" t="s">
        <v>1545</v>
      </c>
      <c r="G765" s="814" t="s">
        <v>270</v>
      </c>
      <c r="H765" s="814"/>
      <c r="I765" s="456" t="s">
        <v>175</v>
      </c>
      <c r="J765" s="457">
        <v>1</v>
      </c>
      <c r="K765" s="458">
        <v>109.66</v>
      </c>
      <c r="L765" s="458">
        <v>109.66</v>
      </c>
    </row>
    <row r="766" spans="3:12" ht="52.5">
      <c r="C766" s="454" t="s">
        <v>177</v>
      </c>
      <c r="D766" s="455">
        <v>1571</v>
      </c>
      <c r="E766" s="454" t="s">
        <v>181</v>
      </c>
      <c r="F766" s="454" t="s">
        <v>339</v>
      </c>
      <c r="G766" s="814" t="s">
        <v>270</v>
      </c>
      <c r="H766" s="814"/>
      <c r="I766" s="456" t="s">
        <v>175</v>
      </c>
      <c r="J766" s="457">
        <v>1</v>
      </c>
      <c r="K766" s="458">
        <v>1.33</v>
      </c>
      <c r="L766" s="458">
        <v>1.33</v>
      </c>
    </row>
    <row r="767" spans="3:12" ht="35">
      <c r="C767" s="459"/>
      <c r="D767" s="459"/>
      <c r="E767" s="459"/>
      <c r="F767" s="459"/>
      <c r="G767" s="459" t="s">
        <v>170</v>
      </c>
      <c r="H767" s="460">
        <v>3.3480460760038757</v>
      </c>
      <c r="I767" s="459" t="s">
        <v>171</v>
      </c>
      <c r="J767" s="460">
        <v>2.87</v>
      </c>
      <c r="K767" s="459" t="s">
        <v>172</v>
      </c>
      <c r="L767" s="460">
        <v>6.22</v>
      </c>
    </row>
    <row r="768" spans="3:12" ht="35.5" thickBot="1">
      <c r="C768" s="459"/>
      <c r="D768" s="459"/>
      <c r="E768" s="459"/>
      <c r="F768" s="459"/>
      <c r="G768" s="459" t="s">
        <v>173</v>
      </c>
      <c r="H768" s="460">
        <v>28.16</v>
      </c>
      <c r="I768" s="459"/>
      <c r="J768" s="820" t="s">
        <v>174</v>
      </c>
      <c r="K768" s="820"/>
      <c r="L768" s="460">
        <v>147.44</v>
      </c>
    </row>
    <row r="769" spans="3:12" ht="18.5" thickTop="1">
      <c r="C769" s="461"/>
      <c r="D769" s="461"/>
      <c r="E769" s="461"/>
      <c r="F769" s="461"/>
      <c r="G769" s="461"/>
      <c r="H769" s="461"/>
      <c r="I769" s="461"/>
      <c r="J769" s="461"/>
      <c r="K769" s="461"/>
      <c r="L769" s="461"/>
    </row>
    <row r="770" spans="3:12" ht="18">
      <c r="C770" s="446" t="s">
        <v>1323</v>
      </c>
      <c r="D770" s="447" t="s">
        <v>160</v>
      </c>
      <c r="E770" s="446" t="s">
        <v>161</v>
      </c>
      <c r="F770" s="446" t="s">
        <v>162</v>
      </c>
      <c r="G770" s="816" t="s">
        <v>163</v>
      </c>
      <c r="H770" s="816"/>
      <c r="I770" s="448" t="s">
        <v>164</v>
      </c>
      <c r="J770" s="447" t="s">
        <v>158</v>
      </c>
      <c r="K770" s="447" t="s">
        <v>165</v>
      </c>
      <c r="L770" s="447" t="s">
        <v>166</v>
      </c>
    </row>
    <row r="771" spans="3:12" ht="54" customHeight="1">
      <c r="C771" s="449" t="s">
        <v>167</v>
      </c>
      <c r="D771" s="450">
        <v>96971</v>
      </c>
      <c r="E771" s="449" t="s">
        <v>181</v>
      </c>
      <c r="F771" s="449" t="s">
        <v>207</v>
      </c>
      <c r="G771" s="817" t="s">
        <v>308</v>
      </c>
      <c r="H771" s="817"/>
      <c r="I771" s="451" t="s">
        <v>188</v>
      </c>
      <c r="J771" s="452">
        <v>1</v>
      </c>
      <c r="K771" s="453">
        <v>33.01</v>
      </c>
      <c r="L771" s="453">
        <v>33.01</v>
      </c>
    </row>
    <row r="772" spans="3:12" ht="35" customHeight="1">
      <c r="C772" s="454" t="s">
        <v>1223</v>
      </c>
      <c r="D772" s="455">
        <v>88247</v>
      </c>
      <c r="E772" s="454" t="s">
        <v>181</v>
      </c>
      <c r="F772" s="454" t="s">
        <v>309</v>
      </c>
      <c r="G772" s="814" t="s">
        <v>176</v>
      </c>
      <c r="H772" s="814"/>
      <c r="I772" s="456" t="s">
        <v>182</v>
      </c>
      <c r="J772" s="457">
        <v>9.5699999999999993E-2</v>
      </c>
      <c r="K772" s="458">
        <v>18.809999999999999</v>
      </c>
      <c r="L772" s="458">
        <v>1.8</v>
      </c>
    </row>
    <row r="773" spans="3:12" ht="35" customHeight="1">
      <c r="C773" s="454" t="s">
        <v>1223</v>
      </c>
      <c r="D773" s="455">
        <v>88264</v>
      </c>
      <c r="E773" s="454" t="s">
        <v>181</v>
      </c>
      <c r="F773" s="454" t="s">
        <v>310</v>
      </c>
      <c r="G773" s="814" t="s">
        <v>176</v>
      </c>
      <c r="H773" s="814"/>
      <c r="I773" s="456" t="s">
        <v>182</v>
      </c>
      <c r="J773" s="457">
        <v>9.5699999999999993E-2</v>
      </c>
      <c r="K773" s="458">
        <v>22.67</v>
      </c>
      <c r="L773" s="458">
        <v>2.16</v>
      </c>
    </row>
    <row r="774" spans="3:12" ht="35" customHeight="1">
      <c r="C774" s="454" t="s">
        <v>1223</v>
      </c>
      <c r="D774" s="455">
        <v>98463</v>
      </c>
      <c r="E774" s="454" t="s">
        <v>181</v>
      </c>
      <c r="F774" s="454" t="s">
        <v>342</v>
      </c>
      <c r="G774" s="814" t="s">
        <v>308</v>
      </c>
      <c r="H774" s="814"/>
      <c r="I774" s="456" t="s">
        <v>175</v>
      </c>
      <c r="J774" s="457">
        <v>0.5</v>
      </c>
      <c r="K774" s="458">
        <v>22.28</v>
      </c>
      <c r="L774" s="458">
        <v>11.14</v>
      </c>
    </row>
    <row r="775" spans="3:12" ht="17.5">
      <c r="C775" s="454" t="s">
        <v>177</v>
      </c>
      <c r="D775" s="455">
        <v>857</v>
      </c>
      <c r="E775" s="454" t="s">
        <v>181</v>
      </c>
      <c r="F775" s="454" t="s">
        <v>343</v>
      </c>
      <c r="G775" s="814" t="s">
        <v>270</v>
      </c>
      <c r="H775" s="814"/>
      <c r="I775" s="456" t="s">
        <v>188</v>
      </c>
      <c r="J775" s="457">
        <v>1.05</v>
      </c>
      <c r="K775" s="458">
        <v>17.059999999999999</v>
      </c>
      <c r="L775" s="458">
        <v>17.91</v>
      </c>
    </row>
    <row r="776" spans="3:12" ht="35">
      <c r="C776" s="459"/>
      <c r="D776" s="459"/>
      <c r="E776" s="459"/>
      <c r="F776" s="459"/>
      <c r="G776" s="459" t="s">
        <v>170</v>
      </c>
      <c r="H776" s="460">
        <v>4.2469587684357846</v>
      </c>
      <c r="I776" s="459" t="s">
        <v>171</v>
      </c>
      <c r="J776" s="460">
        <v>3.64</v>
      </c>
      <c r="K776" s="459" t="s">
        <v>172</v>
      </c>
      <c r="L776" s="460">
        <v>7.89</v>
      </c>
    </row>
    <row r="777" spans="3:12" ht="35.5" thickBot="1">
      <c r="C777" s="459"/>
      <c r="D777" s="459"/>
      <c r="E777" s="459"/>
      <c r="F777" s="459"/>
      <c r="G777" s="459" t="s">
        <v>173</v>
      </c>
      <c r="H777" s="460">
        <v>7.79</v>
      </c>
      <c r="I777" s="459"/>
      <c r="J777" s="820" t="s">
        <v>174</v>
      </c>
      <c r="K777" s="820"/>
      <c r="L777" s="460">
        <v>40.799999999999997</v>
      </c>
    </row>
    <row r="778" spans="3:12" ht="18.5" thickTop="1">
      <c r="C778" s="461"/>
      <c r="D778" s="461"/>
      <c r="E778" s="461"/>
      <c r="F778" s="461"/>
      <c r="G778" s="461"/>
      <c r="H778" s="461"/>
      <c r="I778" s="461"/>
      <c r="J778" s="461"/>
      <c r="K778" s="461"/>
      <c r="L778" s="461"/>
    </row>
    <row r="779" spans="3:12" ht="18">
      <c r="C779" s="446" t="s">
        <v>1324</v>
      </c>
      <c r="D779" s="447" t="s">
        <v>160</v>
      </c>
      <c r="E779" s="446" t="s">
        <v>161</v>
      </c>
      <c r="F779" s="446" t="s">
        <v>162</v>
      </c>
      <c r="G779" s="816" t="s">
        <v>163</v>
      </c>
      <c r="H779" s="816"/>
      <c r="I779" s="448" t="s">
        <v>164</v>
      </c>
      <c r="J779" s="447" t="s">
        <v>158</v>
      </c>
      <c r="K779" s="447" t="s">
        <v>165</v>
      </c>
      <c r="L779" s="447" t="s">
        <v>166</v>
      </c>
    </row>
    <row r="780" spans="3:12" ht="36" customHeight="1">
      <c r="C780" s="449" t="s">
        <v>167</v>
      </c>
      <c r="D780" s="450">
        <v>96986</v>
      </c>
      <c r="E780" s="449" t="s">
        <v>181</v>
      </c>
      <c r="F780" s="449" t="s">
        <v>206</v>
      </c>
      <c r="G780" s="817" t="s">
        <v>308</v>
      </c>
      <c r="H780" s="817"/>
      <c r="I780" s="451" t="s">
        <v>175</v>
      </c>
      <c r="J780" s="452">
        <v>1</v>
      </c>
      <c r="K780" s="453">
        <v>118.86</v>
      </c>
      <c r="L780" s="453">
        <v>118.86</v>
      </c>
    </row>
    <row r="781" spans="3:12" ht="35" customHeight="1">
      <c r="C781" s="454" t="s">
        <v>1223</v>
      </c>
      <c r="D781" s="455">
        <v>88247</v>
      </c>
      <c r="E781" s="454" t="s">
        <v>181</v>
      </c>
      <c r="F781" s="454" t="s">
        <v>309</v>
      </c>
      <c r="G781" s="814" t="s">
        <v>176</v>
      </c>
      <c r="H781" s="814"/>
      <c r="I781" s="456" t="s">
        <v>182</v>
      </c>
      <c r="J781" s="457">
        <v>0.39550000000000002</v>
      </c>
      <c r="K781" s="458">
        <v>18.809999999999999</v>
      </c>
      <c r="L781" s="458">
        <v>7.43</v>
      </c>
    </row>
    <row r="782" spans="3:12" ht="35" customHeight="1">
      <c r="C782" s="454" t="s">
        <v>1223</v>
      </c>
      <c r="D782" s="455">
        <v>88264</v>
      </c>
      <c r="E782" s="454" t="s">
        <v>181</v>
      </c>
      <c r="F782" s="454" t="s">
        <v>310</v>
      </c>
      <c r="G782" s="814" t="s">
        <v>176</v>
      </c>
      <c r="H782" s="814"/>
      <c r="I782" s="456" t="s">
        <v>182</v>
      </c>
      <c r="J782" s="457">
        <v>0.39550000000000002</v>
      </c>
      <c r="K782" s="458">
        <v>22.67</v>
      </c>
      <c r="L782" s="458">
        <v>8.9600000000000009</v>
      </c>
    </row>
    <row r="783" spans="3:12" ht="52.5">
      <c r="C783" s="454" t="s">
        <v>177</v>
      </c>
      <c r="D783" s="455">
        <v>3378</v>
      </c>
      <c r="E783" s="454" t="s">
        <v>181</v>
      </c>
      <c r="F783" s="454" t="s">
        <v>341</v>
      </c>
      <c r="G783" s="814" t="s">
        <v>270</v>
      </c>
      <c r="H783" s="814"/>
      <c r="I783" s="456" t="s">
        <v>175</v>
      </c>
      <c r="J783" s="457">
        <v>1</v>
      </c>
      <c r="K783" s="458">
        <v>102.47</v>
      </c>
      <c r="L783" s="458">
        <v>102.47</v>
      </c>
    </row>
    <row r="784" spans="3:12" ht="35">
      <c r="C784" s="459"/>
      <c r="D784" s="459"/>
      <c r="E784" s="459"/>
      <c r="F784" s="459"/>
      <c r="G784" s="459" t="s">
        <v>170</v>
      </c>
      <c r="H784" s="460">
        <v>6.6261169124771238</v>
      </c>
      <c r="I784" s="459" t="s">
        <v>171</v>
      </c>
      <c r="J784" s="460">
        <v>5.68</v>
      </c>
      <c r="K784" s="459" t="s">
        <v>172</v>
      </c>
      <c r="L784" s="460">
        <v>12.31</v>
      </c>
    </row>
    <row r="785" spans="3:12" ht="35.5" thickBot="1">
      <c r="C785" s="459"/>
      <c r="D785" s="459"/>
      <c r="E785" s="459"/>
      <c r="F785" s="459"/>
      <c r="G785" s="459" t="s">
        <v>173</v>
      </c>
      <c r="H785" s="460">
        <v>28.06</v>
      </c>
      <c r="I785" s="459"/>
      <c r="J785" s="820" t="s">
        <v>174</v>
      </c>
      <c r="K785" s="820"/>
      <c r="L785" s="460">
        <v>146.91999999999999</v>
      </c>
    </row>
    <row r="786" spans="3:12" ht="18.5" thickTop="1">
      <c r="C786" s="461"/>
      <c r="D786" s="461"/>
      <c r="E786" s="461"/>
      <c r="F786" s="461"/>
      <c r="G786" s="461"/>
      <c r="H786" s="461"/>
      <c r="I786" s="461"/>
      <c r="J786" s="461"/>
      <c r="K786" s="461"/>
      <c r="L786" s="461"/>
    </row>
    <row r="787" spans="3:12" ht="18">
      <c r="C787" s="446" t="s">
        <v>1325</v>
      </c>
      <c r="D787" s="447" t="s">
        <v>160</v>
      </c>
      <c r="E787" s="446" t="s">
        <v>161</v>
      </c>
      <c r="F787" s="446" t="s">
        <v>162</v>
      </c>
      <c r="G787" s="816" t="s">
        <v>163</v>
      </c>
      <c r="H787" s="816"/>
      <c r="I787" s="448" t="s">
        <v>164</v>
      </c>
      <c r="J787" s="447" t="s">
        <v>158</v>
      </c>
      <c r="K787" s="447" t="s">
        <v>165</v>
      </c>
      <c r="L787" s="447" t="s">
        <v>166</v>
      </c>
    </row>
    <row r="788" spans="3:12" ht="54" customHeight="1">
      <c r="C788" s="449" t="s">
        <v>167</v>
      </c>
      <c r="D788" s="450">
        <v>98111</v>
      </c>
      <c r="E788" s="449" t="s">
        <v>181</v>
      </c>
      <c r="F788" s="449" t="s">
        <v>1573</v>
      </c>
      <c r="G788" s="817" t="s">
        <v>340</v>
      </c>
      <c r="H788" s="817"/>
      <c r="I788" s="451" t="s">
        <v>175</v>
      </c>
      <c r="J788" s="452">
        <v>1</v>
      </c>
      <c r="K788" s="453">
        <v>53.99</v>
      </c>
      <c r="L788" s="453">
        <v>53.99</v>
      </c>
    </row>
    <row r="789" spans="3:12" ht="52.5" customHeight="1">
      <c r="C789" s="454" t="s">
        <v>1223</v>
      </c>
      <c r="D789" s="455">
        <v>101618</v>
      </c>
      <c r="E789" s="454" t="s">
        <v>181</v>
      </c>
      <c r="F789" s="454" t="s">
        <v>1607</v>
      </c>
      <c r="G789" s="814" t="s">
        <v>282</v>
      </c>
      <c r="H789" s="814"/>
      <c r="I789" s="456" t="s">
        <v>189</v>
      </c>
      <c r="J789" s="457">
        <v>1.41E-2</v>
      </c>
      <c r="K789" s="458">
        <v>240.56</v>
      </c>
      <c r="L789" s="458">
        <v>3.39</v>
      </c>
    </row>
    <row r="790" spans="3:12" ht="35" customHeight="1">
      <c r="C790" s="454" t="s">
        <v>1223</v>
      </c>
      <c r="D790" s="455">
        <v>88309</v>
      </c>
      <c r="E790" s="454" t="s">
        <v>181</v>
      </c>
      <c r="F790" s="454" t="s">
        <v>277</v>
      </c>
      <c r="G790" s="814" t="s">
        <v>176</v>
      </c>
      <c r="H790" s="814"/>
      <c r="I790" s="456" t="s">
        <v>182</v>
      </c>
      <c r="J790" s="457">
        <v>0.1384</v>
      </c>
      <c r="K790" s="458">
        <v>21.83</v>
      </c>
      <c r="L790" s="458">
        <v>3.02</v>
      </c>
    </row>
    <row r="791" spans="3:12" ht="35" customHeight="1">
      <c r="C791" s="454" t="s">
        <v>1223</v>
      </c>
      <c r="D791" s="455">
        <v>88316</v>
      </c>
      <c r="E791" s="454" t="s">
        <v>181</v>
      </c>
      <c r="F791" s="454" t="s">
        <v>185</v>
      </c>
      <c r="G791" s="814" t="s">
        <v>176</v>
      </c>
      <c r="H791" s="814"/>
      <c r="I791" s="456" t="s">
        <v>182</v>
      </c>
      <c r="J791" s="457">
        <v>0.10879999999999999</v>
      </c>
      <c r="K791" s="458">
        <v>17.420000000000002</v>
      </c>
      <c r="L791" s="458">
        <v>1.89</v>
      </c>
    </row>
    <row r="792" spans="3:12" ht="52.5">
      <c r="C792" s="454" t="s">
        <v>177</v>
      </c>
      <c r="D792" s="455">
        <v>34643</v>
      </c>
      <c r="E792" s="454" t="s">
        <v>181</v>
      </c>
      <c r="F792" s="454" t="s">
        <v>327</v>
      </c>
      <c r="G792" s="814" t="s">
        <v>270</v>
      </c>
      <c r="H792" s="814"/>
      <c r="I792" s="456" t="s">
        <v>175</v>
      </c>
      <c r="J792" s="457">
        <v>1</v>
      </c>
      <c r="K792" s="458">
        <v>45.69</v>
      </c>
      <c r="L792" s="458">
        <v>45.69</v>
      </c>
    </row>
    <row r="793" spans="3:12" ht="35">
      <c r="C793" s="459"/>
      <c r="D793" s="459"/>
      <c r="E793" s="459"/>
      <c r="F793" s="459"/>
      <c r="G793" s="459" t="s">
        <v>170</v>
      </c>
      <c r="H793" s="460">
        <v>2.5137259123694693</v>
      </c>
      <c r="I793" s="459" t="s">
        <v>171</v>
      </c>
      <c r="J793" s="460">
        <v>2.16</v>
      </c>
      <c r="K793" s="459" t="s">
        <v>172</v>
      </c>
      <c r="L793" s="460">
        <v>4.67</v>
      </c>
    </row>
    <row r="794" spans="3:12" ht="35.5" thickBot="1">
      <c r="C794" s="459"/>
      <c r="D794" s="459"/>
      <c r="E794" s="459"/>
      <c r="F794" s="459"/>
      <c r="G794" s="459" t="s">
        <v>173</v>
      </c>
      <c r="H794" s="460">
        <v>12.74</v>
      </c>
      <c r="I794" s="459"/>
      <c r="J794" s="820" t="s">
        <v>174</v>
      </c>
      <c r="K794" s="820"/>
      <c r="L794" s="460">
        <v>66.73</v>
      </c>
    </row>
    <row r="795" spans="3:12" ht="18.5" thickTop="1">
      <c r="C795" s="461"/>
      <c r="D795" s="461"/>
      <c r="E795" s="461"/>
      <c r="F795" s="461"/>
      <c r="G795" s="461"/>
      <c r="H795" s="461"/>
      <c r="I795" s="461"/>
      <c r="J795" s="461"/>
      <c r="K795" s="461"/>
      <c r="L795" s="461"/>
    </row>
    <row r="796" spans="3:12" ht="18">
      <c r="C796" s="446" t="s">
        <v>1326</v>
      </c>
      <c r="D796" s="447" t="s">
        <v>160</v>
      </c>
      <c r="E796" s="446" t="s">
        <v>161</v>
      </c>
      <c r="F796" s="446" t="s">
        <v>162</v>
      </c>
      <c r="G796" s="816" t="s">
        <v>163</v>
      </c>
      <c r="H796" s="816"/>
      <c r="I796" s="448" t="s">
        <v>164</v>
      </c>
      <c r="J796" s="447" t="s">
        <v>158</v>
      </c>
      <c r="K796" s="447" t="s">
        <v>165</v>
      </c>
      <c r="L796" s="447" t="s">
        <v>166</v>
      </c>
    </row>
    <row r="797" spans="3:12" ht="90" customHeight="1">
      <c r="C797" s="449" t="s">
        <v>167</v>
      </c>
      <c r="D797" s="450">
        <v>101880</v>
      </c>
      <c r="E797" s="449" t="s">
        <v>181</v>
      </c>
      <c r="F797" s="449" t="s">
        <v>1452</v>
      </c>
      <c r="G797" s="817" t="s">
        <v>308</v>
      </c>
      <c r="H797" s="817"/>
      <c r="I797" s="451" t="s">
        <v>175</v>
      </c>
      <c r="J797" s="452">
        <v>1</v>
      </c>
      <c r="K797" s="453">
        <v>670.98</v>
      </c>
      <c r="L797" s="453">
        <v>670.98</v>
      </c>
    </row>
    <row r="798" spans="3:12" ht="87.5">
      <c r="C798" s="454" t="s">
        <v>1223</v>
      </c>
      <c r="D798" s="455">
        <v>87367</v>
      </c>
      <c r="E798" s="454" t="s">
        <v>181</v>
      </c>
      <c r="F798" s="454" t="s">
        <v>1156</v>
      </c>
      <c r="G798" s="814" t="s">
        <v>176</v>
      </c>
      <c r="H798" s="814"/>
      <c r="I798" s="456" t="s">
        <v>189</v>
      </c>
      <c r="J798" s="457">
        <v>1.9199999999999998E-2</v>
      </c>
      <c r="K798" s="458">
        <v>688.27</v>
      </c>
      <c r="L798" s="458">
        <v>13.21</v>
      </c>
    </row>
    <row r="799" spans="3:12" ht="35" customHeight="1">
      <c r="C799" s="454" t="s">
        <v>1223</v>
      </c>
      <c r="D799" s="455">
        <v>88247</v>
      </c>
      <c r="E799" s="454" t="s">
        <v>181</v>
      </c>
      <c r="F799" s="454" t="s">
        <v>309</v>
      </c>
      <c r="G799" s="814" t="s">
        <v>176</v>
      </c>
      <c r="H799" s="814"/>
      <c r="I799" s="456" t="s">
        <v>182</v>
      </c>
      <c r="J799" s="457">
        <v>0.63370000000000004</v>
      </c>
      <c r="K799" s="458">
        <v>18.809999999999999</v>
      </c>
      <c r="L799" s="458">
        <v>11.91</v>
      </c>
    </row>
    <row r="800" spans="3:12" ht="35" customHeight="1">
      <c r="C800" s="454" t="s">
        <v>1223</v>
      </c>
      <c r="D800" s="455">
        <v>88264</v>
      </c>
      <c r="E800" s="454" t="s">
        <v>181</v>
      </c>
      <c r="F800" s="454" t="s">
        <v>310</v>
      </c>
      <c r="G800" s="814" t="s">
        <v>176</v>
      </c>
      <c r="H800" s="814"/>
      <c r="I800" s="456" t="s">
        <v>182</v>
      </c>
      <c r="J800" s="457">
        <v>0.63370000000000004</v>
      </c>
      <c r="K800" s="458">
        <v>22.67</v>
      </c>
      <c r="L800" s="458">
        <v>14.36</v>
      </c>
    </row>
    <row r="801" spans="3:12" ht="52.5">
      <c r="C801" s="454" t="s">
        <v>177</v>
      </c>
      <c r="D801" s="455">
        <v>12041</v>
      </c>
      <c r="E801" s="454" t="s">
        <v>181</v>
      </c>
      <c r="F801" s="454" t="s">
        <v>1546</v>
      </c>
      <c r="G801" s="814" t="s">
        <v>270</v>
      </c>
      <c r="H801" s="814"/>
      <c r="I801" s="456" t="s">
        <v>175</v>
      </c>
      <c r="J801" s="457">
        <v>1</v>
      </c>
      <c r="K801" s="458">
        <v>631.5</v>
      </c>
      <c r="L801" s="458">
        <v>631.5</v>
      </c>
    </row>
    <row r="802" spans="3:12" ht="35">
      <c r="C802" s="459"/>
      <c r="D802" s="459"/>
      <c r="E802" s="459"/>
      <c r="F802" s="459"/>
      <c r="G802" s="459" t="s">
        <v>170</v>
      </c>
      <c r="H802" s="460">
        <v>12.051889331467327</v>
      </c>
      <c r="I802" s="459" t="s">
        <v>171</v>
      </c>
      <c r="J802" s="460">
        <v>10.34</v>
      </c>
      <c r="K802" s="459" t="s">
        <v>172</v>
      </c>
      <c r="L802" s="460">
        <v>22.39</v>
      </c>
    </row>
    <row r="803" spans="3:12" ht="35.5" thickBot="1">
      <c r="C803" s="459"/>
      <c r="D803" s="459"/>
      <c r="E803" s="459"/>
      <c r="F803" s="459"/>
      <c r="G803" s="459" t="s">
        <v>173</v>
      </c>
      <c r="H803" s="460">
        <v>158.41</v>
      </c>
      <c r="I803" s="459"/>
      <c r="J803" s="820" t="s">
        <v>174</v>
      </c>
      <c r="K803" s="820"/>
      <c r="L803" s="460">
        <v>829.39</v>
      </c>
    </row>
    <row r="804" spans="3:12" ht="18.5" thickTop="1">
      <c r="C804" s="461"/>
      <c r="D804" s="461"/>
      <c r="E804" s="461"/>
      <c r="F804" s="461"/>
      <c r="G804" s="461"/>
      <c r="H804" s="461"/>
      <c r="I804" s="461"/>
      <c r="J804" s="461"/>
      <c r="K804" s="461"/>
      <c r="L804" s="461"/>
    </row>
    <row r="805" spans="3:12" ht="18">
      <c r="C805" s="446" t="s">
        <v>1574</v>
      </c>
      <c r="D805" s="447" t="s">
        <v>160</v>
      </c>
      <c r="E805" s="446" t="s">
        <v>161</v>
      </c>
      <c r="F805" s="446" t="s">
        <v>162</v>
      </c>
      <c r="G805" s="816" t="s">
        <v>163</v>
      </c>
      <c r="H805" s="816"/>
      <c r="I805" s="448" t="s">
        <v>164</v>
      </c>
      <c r="J805" s="447" t="s">
        <v>158</v>
      </c>
      <c r="K805" s="447" t="s">
        <v>165</v>
      </c>
      <c r="L805" s="447" t="s">
        <v>166</v>
      </c>
    </row>
    <row r="806" spans="3:12" ht="54" customHeight="1">
      <c r="C806" s="449" t="s">
        <v>167</v>
      </c>
      <c r="D806" s="450" t="s">
        <v>1547</v>
      </c>
      <c r="E806" s="449" t="s">
        <v>168</v>
      </c>
      <c r="F806" s="449" t="s">
        <v>1451</v>
      </c>
      <c r="G806" s="817" t="s">
        <v>308</v>
      </c>
      <c r="H806" s="817"/>
      <c r="I806" s="451" t="s">
        <v>175</v>
      </c>
      <c r="J806" s="452">
        <v>1</v>
      </c>
      <c r="K806" s="453">
        <v>2271.98</v>
      </c>
      <c r="L806" s="453">
        <v>2271.98</v>
      </c>
    </row>
    <row r="807" spans="3:12" ht="35" customHeight="1">
      <c r="C807" s="454" t="s">
        <v>1223</v>
      </c>
      <c r="D807" s="455">
        <v>88247</v>
      </c>
      <c r="E807" s="454" t="s">
        <v>181</v>
      </c>
      <c r="F807" s="454" t="s">
        <v>309</v>
      </c>
      <c r="G807" s="814" t="s">
        <v>176</v>
      </c>
      <c r="H807" s="814"/>
      <c r="I807" s="456" t="s">
        <v>182</v>
      </c>
      <c r="J807" s="457">
        <v>0.38969999999999999</v>
      </c>
      <c r="K807" s="458">
        <v>18.809999999999999</v>
      </c>
      <c r="L807" s="458">
        <v>7.33</v>
      </c>
    </row>
    <row r="808" spans="3:12" ht="35" customHeight="1">
      <c r="C808" s="454" t="s">
        <v>1223</v>
      </c>
      <c r="D808" s="455">
        <v>88264</v>
      </c>
      <c r="E808" s="454" t="s">
        <v>181</v>
      </c>
      <c r="F808" s="454" t="s">
        <v>310</v>
      </c>
      <c r="G808" s="814" t="s">
        <v>176</v>
      </c>
      <c r="H808" s="814"/>
      <c r="I808" s="456" t="s">
        <v>182</v>
      </c>
      <c r="J808" s="457">
        <v>3.5078</v>
      </c>
      <c r="K808" s="458">
        <v>22.67</v>
      </c>
      <c r="L808" s="458">
        <v>79.52</v>
      </c>
    </row>
    <row r="809" spans="3:12" ht="70" customHeight="1">
      <c r="C809" s="454" t="s">
        <v>1223</v>
      </c>
      <c r="D809" s="455">
        <v>91873</v>
      </c>
      <c r="E809" s="454" t="s">
        <v>181</v>
      </c>
      <c r="F809" s="454" t="s">
        <v>1548</v>
      </c>
      <c r="G809" s="814" t="s">
        <v>308</v>
      </c>
      <c r="H809" s="814"/>
      <c r="I809" s="456" t="s">
        <v>188</v>
      </c>
      <c r="J809" s="457">
        <v>6.05</v>
      </c>
      <c r="K809" s="458">
        <v>20.45</v>
      </c>
      <c r="L809" s="458">
        <v>123.72</v>
      </c>
    </row>
    <row r="810" spans="3:12" ht="70" customHeight="1">
      <c r="C810" s="454" t="s">
        <v>1223</v>
      </c>
      <c r="D810" s="455">
        <v>91886</v>
      </c>
      <c r="E810" s="454" t="s">
        <v>181</v>
      </c>
      <c r="F810" s="454" t="s">
        <v>1549</v>
      </c>
      <c r="G810" s="814" t="s">
        <v>308</v>
      </c>
      <c r="H810" s="814"/>
      <c r="I810" s="456" t="s">
        <v>175</v>
      </c>
      <c r="J810" s="457">
        <v>1</v>
      </c>
      <c r="K810" s="458">
        <v>12.97</v>
      </c>
      <c r="L810" s="458">
        <v>12.97</v>
      </c>
    </row>
    <row r="811" spans="3:12" ht="70" customHeight="1">
      <c r="C811" s="454" t="s">
        <v>1223</v>
      </c>
      <c r="D811" s="455">
        <v>91920</v>
      </c>
      <c r="E811" s="454" t="s">
        <v>181</v>
      </c>
      <c r="F811" s="454" t="s">
        <v>1550</v>
      </c>
      <c r="G811" s="814" t="s">
        <v>308</v>
      </c>
      <c r="H811" s="814"/>
      <c r="I811" s="456" t="s">
        <v>175</v>
      </c>
      <c r="J811" s="457">
        <v>1</v>
      </c>
      <c r="K811" s="458">
        <v>20.32</v>
      </c>
      <c r="L811" s="458">
        <v>20.32</v>
      </c>
    </row>
    <row r="812" spans="3:12" ht="70" customHeight="1">
      <c r="C812" s="454" t="s">
        <v>1223</v>
      </c>
      <c r="D812" s="455">
        <v>91922</v>
      </c>
      <c r="E812" s="454" t="s">
        <v>181</v>
      </c>
      <c r="F812" s="454" t="s">
        <v>1551</v>
      </c>
      <c r="G812" s="814" t="s">
        <v>308</v>
      </c>
      <c r="H812" s="814"/>
      <c r="I812" s="456" t="s">
        <v>175</v>
      </c>
      <c r="J812" s="457">
        <v>1</v>
      </c>
      <c r="K812" s="458">
        <v>22.69</v>
      </c>
      <c r="L812" s="458">
        <v>22.69</v>
      </c>
    </row>
    <row r="813" spans="3:12" ht="52.5" customHeight="1">
      <c r="C813" s="454" t="s">
        <v>1223</v>
      </c>
      <c r="D813" s="455">
        <v>96977</v>
      </c>
      <c r="E813" s="454" t="s">
        <v>181</v>
      </c>
      <c r="F813" s="454" t="s">
        <v>318</v>
      </c>
      <c r="G813" s="814" t="s">
        <v>308</v>
      </c>
      <c r="H813" s="814"/>
      <c r="I813" s="456" t="s">
        <v>188</v>
      </c>
      <c r="J813" s="457">
        <v>1.95</v>
      </c>
      <c r="K813" s="458">
        <v>57.51</v>
      </c>
      <c r="L813" s="458">
        <v>112.14</v>
      </c>
    </row>
    <row r="814" spans="3:12" ht="35" customHeight="1">
      <c r="C814" s="454" t="s">
        <v>1223</v>
      </c>
      <c r="D814" s="455">
        <v>96986</v>
      </c>
      <c r="E814" s="454" t="s">
        <v>181</v>
      </c>
      <c r="F814" s="454" t="s">
        <v>206</v>
      </c>
      <c r="G814" s="814" t="s">
        <v>308</v>
      </c>
      <c r="H814" s="814"/>
      <c r="I814" s="456" t="s">
        <v>175</v>
      </c>
      <c r="J814" s="457">
        <v>1</v>
      </c>
      <c r="K814" s="458">
        <v>118.86</v>
      </c>
      <c r="L814" s="458">
        <v>118.86</v>
      </c>
    </row>
    <row r="815" spans="3:12" ht="52.5" customHeight="1">
      <c r="C815" s="454" t="s">
        <v>1223</v>
      </c>
      <c r="D815" s="455">
        <v>92981</v>
      </c>
      <c r="E815" s="454" t="s">
        <v>181</v>
      </c>
      <c r="F815" s="454" t="s">
        <v>1252</v>
      </c>
      <c r="G815" s="814" t="s">
        <v>308</v>
      </c>
      <c r="H815" s="814"/>
      <c r="I815" s="456" t="s">
        <v>188</v>
      </c>
      <c r="J815" s="457">
        <v>22.22</v>
      </c>
      <c r="K815" s="458">
        <v>15.04</v>
      </c>
      <c r="L815" s="458">
        <v>334.18</v>
      </c>
    </row>
    <row r="816" spans="3:12" ht="52.5" customHeight="1">
      <c r="C816" s="454" t="s">
        <v>1223</v>
      </c>
      <c r="D816" s="455">
        <v>93666</v>
      </c>
      <c r="E816" s="454" t="s">
        <v>181</v>
      </c>
      <c r="F816" s="454" t="s">
        <v>1319</v>
      </c>
      <c r="G816" s="814" t="s">
        <v>308</v>
      </c>
      <c r="H816" s="814"/>
      <c r="I816" s="456" t="s">
        <v>175</v>
      </c>
      <c r="J816" s="457">
        <v>1</v>
      </c>
      <c r="K816" s="458">
        <v>77.22</v>
      </c>
      <c r="L816" s="458">
        <v>77.22</v>
      </c>
    </row>
    <row r="817" spans="3:12" ht="52.5">
      <c r="C817" s="454" t="s">
        <v>177</v>
      </c>
      <c r="D817" s="455">
        <v>1094</v>
      </c>
      <c r="E817" s="454" t="s">
        <v>181</v>
      </c>
      <c r="F817" s="454" t="s">
        <v>321</v>
      </c>
      <c r="G817" s="814" t="s">
        <v>270</v>
      </c>
      <c r="H817" s="814"/>
      <c r="I817" s="456" t="s">
        <v>175</v>
      </c>
      <c r="J817" s="457">
        <v>1</v>
      </c>
      <c r="K817" s="458">
        <v>35.950000000000003</v>
      </c>
      <c r="L817" s="458">
        <v>35.950000000000003</v>
      </c>
    </row>
    <row r="818" spans="3:12" ht="52.5">
      <c r="C818" s="454" t="s">
        <v>177</v>
      </c>
      <c r="D818" s="455">
        <v>3398</v>
      </c>
      <c r="E818" s="454" t="s">
        <v>181</v>
      </c>
      <c r="F818" s="454" t="s">
        <v>322</v>
      </c>
      <c r="G818" s="814" t="s">
        <v>270</v>
      </c>
      <c r="H818" s="814"/>
      <c r="I818" s="456" t="s">
        <v>175</v>
      </c>
      <c r="J818" s="457">
        <v>1</v>
      </c>
      <c r="K818" s="458">
        <v>5.41</v>
      </c>
      <c r="L818" s="458">
        <v>5.41</v>
      </c>
    </row>
    <row r="819" spans="3:12" ht="52.5">
      <c r="C819" s="454" t="s">
        <v>177</v>
      </c>
      <c r="D819" s="455">
        <v>4346</v>
      </c>
      <c r="E819" s="454" t="s">
        <v>181</v>
      </c>
      <c r="F819" s="454" t="s">
        <v>323</v>
      </c>
      <c r="G819" s="814" t="s">
        <v>270</v>
      </c>
      <c r="H819" s="814"/>
      <c r="I819" s="456" t="s">
        <v>175</v>
      </c>
      <c r="J819" s="457">
        <v>3</v>
      </c>
      <c r="K819" s="458">
        <v>10.82</v>
      </c>
      <c r="L819" s="458">
        <v>32.46</v>
      </c>
    </row>
    <row r="820" spans="3:12" ht="70">
      <c r="C820" s="454" t="s">
        <v>177</v>
      </c>
      <c r="D820" s="455">
        <v>11267</v>
      </c>
      <c r="E820" s="454" t="s">
        <v>181</v>
      </c>
      <c r="F820" s="454" t="s">
        <v>324</v>
      </c>
      <c r="G820" s="814" t="s">
        <v>270</v>
      </c>
      <c r="H820" s="814"/>
      <c r="I820" s="456" t="s">
        <v>175</v>
      </c>
      <c r="J820" s="457">
        <v>2</v>
      </c>
      <c r="K820" s="458">
        <v>1.56</v>
      </c>
      <c r="L820" s="458">
        <v>3.12</v>
      </c>
    </row>
    <row r="821" spans="3:12" ht="35">
      <c r="C821" s="454" t="s">
        <v>177</v>
      </c>
      <c r="D821" s="455">
        <v>11864</v>
      </c>
      <c r="E821" s="454" t="s">
        <v>181</v>
      </c>
      <c r="F821" s="454" t="s">
        <v>325</v>
      </c>
      <c r="G821" s="814" t="s">
        <v>270</v>
      </c>
      <c r="H821" s="814"/>
      <c r="I821" s="456" t="s">
        <v>175</v>
      </c>
      <c r="J821" s="457">
        <v>1</v>
      </c>
      <c r="K821" s="458">
        <v>32.9</v>
      </c>
      <c r="L821" s="458">
        <v>32.9</v>
      </c>
    </row>
    <row r="822" spans="3:12" ht="52.5">
      <c r="C822" s="454" t="s">
        <v>177</v>
      </c>
      <c r="D822" s="455">
        <v>11950</v>
      </c>
      <c r="E822" s="454" t="s">
        <v>181</v>
      </c>
      <c r="F822" s="454" t="s">
        <v>295</v>
      </c>
      <c r="G822" s="814" t="s">
        <v>270</v>
      </c>
      <c r="H822" s="814"/>
      <c r="I822" s="456" t="s">
        <v>175</v>
      </c>
      <c r="J822" s="457">
        <v>4</v>
      </c>
      <c r="K822" s="458">
        <v>0.22</v>
      </c>
      <c r="L822" s="458">
        <v>0.88</v>
      </c>
    </row>
    <row r="823" spans="3:12" ht="35">
      <c r="C823" s="454" t="s">
        <v>177</v>
      </c>
      <c r="D823" s="455">
        <v>14153</v>
      </c>
      <c r="E823" s="454" t="s">
        <v>181</v>
      </c>
      <c r="F823" s="454" t="s">
        <v>326</v>
      </c>
      <c r="G823" s="814" t="s">
        <v>270</v>
      </c>
      <c r="H823" s="814"/>
      <c r="I823" s="456" t="s">
        <v>175</v>
      </c>
      <c r="J823" s="457">
        <v>0.06</v>
      </c>
      <c r="K823" s="458">
        <v>55.49</v>
      </c>
      <c r="L823" s="458">
        <v>3.32</v>
      </c>
    </row>
    <row r="824" spans="3:12" ht="52.5">
      <c r="C824" s="454" t="s">
        <v>177</v>
      </c>
      <c r="D824" s="455">
        <v>34643</v>
      </c>
      <c r="E824" s="454" t="s">
        <v>181</v>
      </c>
      <c r="F824" s="454" t="s">
        <v>327</v>
      </c>
      <c r="G824" s="814" t="s">
        <v>270</v>
      </c>
      <c r="H824" s="814"/>
      <c r="I824" s="456" t="s">
        <v>175</v>
      </c>
      <c r="J824" s="457">
        <v>1</v>
      </c>
      <c r="K824" s="458">
        <v>45.69</v>
      </c>
      <c r="L824" s="458">
        <v>45.69</v>
      </c>
    </row>
    <row r="825" spans="3:12" ht="70">
      <c r="C825" s="454" t="s">
        <v>177</v>
      </c>
      <c r="D825" s="455">
        <v>39809</v>
      </c>
      <c r="E825" s="454" t="s">
        <v>181</v>
      </c>
      <c r="F825" s="454" t="s">
        <v>328</v>
      </c>
      <c r="G825" s="814" t="s">
        <v>270</v>
      </c>
      <c r="H825" s="814"/>
      <c r="I825" s="456" t="s">
        <v>175</v>
      </c>
      <c r="J825" s="457">
        <v>1</v>
      </c>
      <c r="K825" s="458">
        <v>236.81</v>
      </c>
      <c r="L825" s="458">
        <v>236.81</v>
      </c>
    </row>
    <row r="826" spans="3:12" ht="17.5">
      <c r="C826" s="454" t="s">
        <v>177</v>
      </c>
      <c r="D826" s="455">
        <v>39996</v>
      </c>
      <c r="E826" s="454" t="s">
        <v>181</v>
      </c>
      <c r="F826" s="454" t="s">
        <v>1253</v>
      </c>
      <c r="G826" s="814" t="s">
        <v>270</v>
      </c>
      <c r="H826" s="814"/>
      <c r="I826" s="456" t="s">
        <v>188</v>
      </c>
      <c r="J826" s="457">
        <v>0.16639999999999999</v>
      </c>
      <c r="K826" s="458">
        <v>3.97</v>
      </c>
      <c r="L826" s="458">
        <v>0.66</v>
      </c>
    </row>
    <row r="827" spans="3:12" ht="17.5">
      <c r="C827" s="454" t="s">
        <v>177</v>
      </c>
      <c r="D827" s="455">
        <v>39997</v>
      </c>
      <c r="E827" s="454" t="s">
        <v>181</v>
      </c>
      <c r="F827" s="454" t="s">
        <v>329</v>
      </c>
      <c r="G827" s="814" t="s">
        <v>270</v>
      </c>
      <c r="H827" s="814"/>
      <c r="I827" s="456" t="s">
        <v>175</v>
      </c>
      <c r="J827" s="457">
        <v>2</v>
      </c>
      <c r="K827" s="458">
        <v>0.32</v>
      </c>
      <c r="L827" s="458">
        <v>0.64</v>
      </c>
    </row>
    <row r="828" spans="3:12" ht="52.5">
      <c r="C828" s="454" t="s">
        <v>177</v>
      </c>
      <c r="D828" s="455">
        <v>21016</v>
      </c>
      <c r="E828" s="454" t="s">
        <v>181</v>
      </c>
      <c r="F828" s="454" t="s">
        <v>330</v>
      </c>
      <c r="G828" s="814" t="s">
        <v>270</v>
      </c>
      <c r="H828" s="814"/>
      <c r="I828" s="456" t="s">
        <v>188</v>
      </c>
      <c r="J828" s="457">
        <v>5.5</v>
      </c>
      <c r="K828" s="458">
        <v>175.49</v>
      </c>
      <c r="L828" s="458">
        <v>965.19</v>
      </c>
    </row>
    <row r="829" spans="3:12" ht="35">
      <c r="C829" s="459"/>
      <c r="D829" s="459"/>
      <c r="E829" s="459"/>
      <c r="F829" s="459"/>
      <c r="G829" s="459" t="s">
        <v>170</v>
      </c>
      <c r="H829" s="460">
        <v>93.083216707934113</v>
      </c>
      <c r="I829" s="459" t="s">
        <v>171</v>
      </c>
      <c r="J829" s="460">
        <v>79.849999999999994</v>
      </c>
      <c r="K829" s="459" t="s">
        <v>172</v>
      </c>
      <c r="L829" s="460">
        <v>172.93</v>
      </c>
    </row>
    <row r="830" spans="3:12" ht="35.5" thickBot="1">
      <c r="C830" s="459"/>
      <c r="D830" s="459"/>
      <c r="E830" s="459"/>
      <c r="F830" s="459"/>
      <c r="G830" s="459" t="s">
        <v>173</v>
      </c>
      <c r="H830" s="460">
        <v>536.41</v>
      </c>
      <c r="I830" s="459"/>
      <c r="J830" s="820" t="s">
        <v>174</v>
      </c>
      <c r="K830" s="820"/>
      <c r="L830" s="460">
        <v>2808.39</v>
      </c>
    </row>
    <row r="831" spans="3:12" ht="18.5" thickTop="1">
      <c r="C831" s="461"/>
      <c r="D831" s="461"/>
      <c r="E831" s="461"/>
      <c r="F831" s="461"/>
      <c r="G831" s="461"/>
      <c r="H831" s="461"/>
      <c r="I831" s="461"/>
      <c r="J831" s="461"/>
      <c r="K831" s="461"/>
      <c r="L831" s="461"/>
    </row>
    <row r="832" spans="3:12" ht="18">
      <c r="C832" s="446" t="s">
        <v>970</v>
      </c>
      <c r="D832" s="447" t="s">
        <v>160</v>
      </c>
      <c r="E832" s="446" t="s">
        <v>161</v>
      </c>
      <c r="F832" s="446" t="s">
        <v>162</v>
      </c>
      <c r="G832" s="816" t="s">
        <v>163</v>
      </c>
      <c r="H832" s="816"/>
      <c r="I832" s="448" t="s">
        <v>164</v>
      </c>
      <c r="J832" s="447" t="s">
        <v>158</v>
      </c>
      <c r="K832" s="447" t="s">
        <v>165</v>
      </c>
      <c r="L832" s="447" t="s">
        <v>166</v>
      </c>
    </row>
    <row r="833" spans="3:12" ht="108">
      <c r="C833" s="449" t="s">
        <v>167</v>
      </c>
      <c r="D833" s="450">
        <v>91785</v>
      </c>
      <c r="E833" s="449" t="s">
        <v>181</v>
      </c>
      <c r="F833" s="449" t="s">
        <v>209</v>
      </c>
      <c r="G833" s="817" t="s">
        <v>340</v>
      </c>
      <c r="H833" s="817"/>
      <c r="I833" s="451" t="s">
        <v>188</v>
      </c>
      <c r="J833" s="452">
        <v>1</v>
      </c>
      <c r="K833" s="453">
        <v>40.58</v>
      </c>
      <c r="L833" s="453">
        <v>40.58</v>
      </c>
    </row>
    <row r="834" spans="3:12" ht="52.5" customHeight="1">
      <c r="C834" s="454" t="s">
        <v>1223</v>
      </c>
      <c r="D834" s="455">
        <v>89356</v>
      </c>
      <c r="E834" s="454" t="s">
        <v>181</v>
      </c>
      <c r="F834" s="454" t="s">
        <v>344</v>
      </c>
      <c r="G834" s="814" t="s">
        <v>340</v>
      </c>
      <c r="H834" s="814"/>
      <c r="I834" s="456" t="s">
        <v>188</v>
      </c>
      <c r="J834" s="457">
        <v>0.79400000000000004</v>
      </c>
      <c r="K834" s="458">
        <v>20.46</v>
      </c>
      <c r="L834" s="458">
        <v>16.239999999999998</v>
      </c>
    </row>
    <row r="835" spans="3:12" ht="52.5" customHeight="1">
      <c r="C835" s="454" t="s">
        <v>1223</v>
      </c>
      <c r="D835" s="455">
        <v>89362</v>
      </c>
      <c r="E835" s="454" t="s">
        <v>181</v>
      </c>
      <c r="F835" s="454" t="s">
        <v>352</v>
      </c>
      <c r="G835" s="814" t="s">
        <v>340</v>
      </c>
      <c r="H835" s="814"/>
      <c r="I835" s="456" t="s">
        <v>175</v>
      </c>
      <c r="J835" s="457">
        <v>0.65429999999999999</v>
      </c>
      <c r="K835" s="458">
        <v>8.18</v>
      </c>
      <c r="L835" s="458">
        <v>5.35</v>
      </c>
    </row>
    <row r="836" spans="3:12" ht="70" customHeight="1">
      <c r="C836" s="454" t="s">
        <v>1223</v>
      </c>
      <c r="D836" s="455">
        <v>89366</v>
      </c>
      <c r="E836" s="454" t="s">
        <v>181</v>
      </c>
      <c r="F836" s="454" t="s">
        <v>348</v>
      </c>
      <c r="G836" s="814" t="s">
        <v>340</v>
      </c>
      <c r="H836" s="814"/>
      <c r="I836" s="456" t="s">
        <v>175</v>
      </c>
      <c r="J836" s="457">
        <v>0.1694</v>
      </c>
      <c r="K836" s="458">
        <v>16.399999999999999</v>
      </c>
      <c r="L836" s="458">
        <v>2.77</v>
      </c>
    </row>
    <row r="837" spans="3:12" ht="52.5" customHeight="1">
      <c r="C837" s="454" t="s">
        <v>1223</v>
      </c>
      <c r="D837" s="455">
        <v>89378</v>
      </c>
      <c r="E837" s="454" t="s">
        <v>181</v>
      </c>
      <c r="F837" s="454" t="s">
        <v>347</v>
      </c>
      <c r="G837" s="814" t="s">
        <v>340</v>
      </c>
      <c r="H837" s="814"/>
      <c r="I837" s="456" t="s">
        <v>175</v>
      </c>
      <c r="J837" s="457">
        <v>7.7299999999999994E-2</v>
      </c>
      <c r="K837" s="458">
        <v>6.29</v>
      </c>
      <c r="L837" s="458">
        <v>0.48</v>
      </c>
    </row>
    <row r="838" spans="3:12" ht="70" customHeight="1">
      <c r="C838" s="454" t="s">
        <v>1223</v>
      </c>
      <c r="D838" s="455">
        <v>89383</v>
      </c>
      <c r="E838" s="454" t="s">
        <v>181</v>
      </c>
      <c r="F838" s="454" t="s">
        <v>349</v>
      </c>
      <c r="G838" s="814" t="s">
        <v>340</v>
      </c>
      <c r="H838" s="814"/>
      <c r="I838" s="456" t="s">
        <v>175</v>
      </c>
      <c r="J838" s="457">
        <v>0.6522</v>
      </c>
      <c r="K838" s="458">
        <v>5.93</v>
      </c>
      <c r="L838" s="458">
        <v>3.86</v>
      </c>
    </row>
    <row r="839" spans="3:12" ht="52.5" customHeight="1">
      <c r="C839" s="454" t="s">
        <v>1223</v>
      </c>
      <c r="D839" s="455">
        <v>89395</v>
      </c>
      <c r="E839" s="454" t="s">
        <v>181</v>
      </c>
      <c r="F839" s="454" t="s">
        <v>353</v>
      </c>
      <c r="G839" s="814" t="s">
        <v>340</v>
      </c>
      <c r="H839" s="814"/>
      <c r="I839" s="456" t="s">
        <v>175</v>
      </c>
      <c r="J839" s="457">
        <v>0.30370000000000003</v>
      </c>
      <c r="K839" s="458">
        <v>11.41</v>
      </c>
      <c r="L839" s="458">
        <v>3.46</v>
      </c>
    </row>
    <row r="840" spans="3:12" ht="70" customHeight="1">
      <c r="C840" s="454" t="s">
        <v>1223</v>
      </c>
      <c r="D840" s="455">
        <v>89396</v>
      </c>
      <c r="E840" s="454" t="s">
        <v>181</v>
      </c>
      <c r="F840" s="454" t="s">
        <v>350</v>
      </c>
      <c r="G840" s="814" t="s">
        <v>340</v>
      </c>
      <c r="H840" s="814"/>
      <c r="I840" s="456" t="s">
        <v>175</v>
      </c>
      <c r="J840" s="457">
        <v>1.6799999999999999E-2</v>
      </c>
      <c r="K840" s="458">
        <v>20.6</v>
      </c>
      <c r="L840" s="458">
        <v>0.34</v>
      </c>
    </row>
    <row r="841" spans="3:12" ht="52.5" customHeight="1">
      <c r="C841" s="454" t="s">
        <v>1223</v>
      </c>
      <c r="D841" s="455">
        <v>89400</v>
      </c>
      <c r="E841" s="454" t="s">
        <v>181</v>
      </c>
      <c r="F841" s="454" t="s">
        <v>351</v>
      </c>
      <c r="G841" s="814" t="s">
        <v>340</v>
      </c>
      <c r="H841" s="814"/>
      <c r="I841" s="456" t="s">
        <v>175</v>
      </c>
      <c r="J841" s="457">
        <v>1.15E-2</v>
      </c>
      <c r="K841" s="458">
        <v>19.11</v>
      </c>
      <c r="L841" s="458">
        <v>0.21</v>
      </c>
    </row>
    <row r="842" spans="3:12" ht="52.5" customHeight="1">
      <c r="C842" s="454" t="s">
        <v>1223</v>
      </c>
      <c r="D842" s="455">
        <v>89402</v>
      </c>
      <c r="E842" s="454" t="s">
        <v>181</v>
      </c>
      <c r="F842" s="454" t="s">
        <v>345</v>
      </c>
      <c r="G842" s="814" t="s">
        <v>340</v>
      </c>
      <c r="H842" s="814"/>
      <c r="I842" s="456" t="s">
        <v>188</v>
      </c>
      <c r="J842" s="457">
        <v>7.8E-2</v>
      </c>
      <c r="K842" s="458">
        <v>11.57</v>
      </c>
      <c r="L842" s="458">
        <v>0.9</v>
      </c>
    </row>
    <row r="843" spans="3:12" ht="52.5" customHeight="1">
      <c r="C843" s="454" t="s">
        <v>1223</v>
      </c>
      <c r="D843" s="455">
        <v>89408</v>
      </c>
      <c r="E843" s="454" t="s">
        <v>181</v>
      </c>
      <c r="F843" s="454" t="s">
        <v>354</v>
      </c>
      <c r="G843" s="814" t="s">
        <v>340</v>
      </c>
      <c r="H843" s="814"/>
      <c r="I843" s="456" t="s">
        <v>175</v>
      </c>
      <c r="J843" s="457">
        <v>7.6E-3</v>
      </c>
      <c r="K843" s="458">
        <v>7.53</v>
      </c>
      <c r="L843" s="458">
        <v>0.05</v>
      </c>
    </row>
    <row r="844" spans="3:12" ht="52.5" customHeight="1">
      <c r="C844" s="454" t="s">
        <v>1223</v>
      </c>
      <c r="D844" s="455">
        <v>89424</v>
      </c>
      <c r="E844" s="454" t="s">
        <v>181</v>
      </c>
      <c r="F844" s="454" t="s">
        <v>355</v>
      </c>
      <c r="G844" s="814" t="s">
        <v>340</v>
      </c>
      <c r="H844" s="814"/>
      <c r="I844" s="456" t="s">
        <v>175</v>
      </c>
      <c r="J844" s="457">
        <v>1.35E-2</v>
      </c>
      <c r="K844" s="458">
        <v>5.85</v>
      </c>
      <c r="L844" s="458">
        <v>7.0000000000000007E-2</v>
      </c>
    </row>
    <row r="845" spans="3:12" ht="52.5" customHeight="1">
      <c r="C845" s="454" t="s">
        <v>1223</v>
      </c>
      <c r="D845" s="455">
        <v>89440</v>
      </c>
      <c r="E845" s="454" t="s">
        <v>181</v>
      </c>
      <c r="F845" s="454" t="s">
        <v>360</v>
      </c>
      <c r="G845" s="814" t="s">
        <v>340</v>
      </c>
      <c r="H845" s="814"/>
      <c r="I845" s="456" t="s">
        <v>175</v>
      </c>
      <c r="J845" s="457">
        <v>1.6999999999999999E-3</v>
      </c>
      <c r="K845" s="458">
        <v>10.55</v>
      </c>
      <c r="L845" s="458">
        <v>0.01</v>
      </c>
    </row>
    <row r="846" spans="3:12" ht="52.5" customHeight="1">
      <c r="C846" s="454" t="s">
        <v>1223</v>
      </c>
      <c r="D846" s="455">
        <v>89445</v>
      </c>
      <c r="E846" s="454" t="s">
        <v>181</v>
      </c>
      <c r="F846" s="454" t="s">
        <v>357</v>
      </c>
      <c r="G846" s="814" t="s">
        <v>340</v>
      </c>
      <c r="H846" s="814"/>
      <c r="I846" s="456" t="s">
        <v>175</v>
      </c>
      <c r="J846" s="457">
        <v>3.3999999999999998E-3</v>
      </c>
      <c r="K846" s="458">
        <v>18.18</v>
      </c>
      <c r="L846" s="458">
        <v>0.06</v>
      </c>
    </row>
    <row r="847" spans="3:12" ht="52.5" customHeight="1">
      <c r="C847" s="454" t="s">
        <v>1223</v>
      </c>
      <c r="D847" s="455">
        <v>89446</v>
      </c>
      <c r="E847" s="454" t="s">
        <v>181</v>
      </c>
      <c r="F847" s="454" t="s">
        <v>346</v>
      </c>
      <c r="G847" s="814" t="s">
        <v>340</v>
      </c>
      <c r="H847" s="814"/>
      <c r="I847" s="456" t="s">
        <v>188</v>
      </c>
      <c r="J847" s="457">
        <v>0.128</v>
      </c>
      <c r="K847" s="458">
        <v>5.99</v>
      </c>
      <c r="L847" s="458">
        <v>0.76</v>
      </c>
    </row>
    <row r="848" spans="3:12" ht="52.5" customHeight="1">
      <c r="C848" s="454" t="s">
        <v>1223</v>
      </c>
      <c r="D848" s="455">
        <v>89481</v>
      </c>
      <c r="E848" s="454" t="s">
        <v>181</v>
      </c>
      <c r="F848" s="454" t="s">
        <v>361</v>
      </c>
      <c r="G848" s="814" t="s">
        <v>340</v>
      </c>
      <c r="H848" s="814"/>
      <c r="I848" s="456" t="s">
        <v>175</v>
      </c>
      <c r="J848" s="457">
        <v>6.7000000000000004E-2</v>
      </c>
      <c r="K848" s="458">
        <v>4.9000000000000004</v>
      </c>
      <c r="L848" s="458">
        <v>0.32</v>
      </c>
    </row>
    <row r="849" spans="3:12" ht="52.5" customHeight="1">
      <c r="C849" s="454" t="s">
        <v>1223</v>
      </c>
      <c r="D849" s="455">
        <v>89528</v>
      </c>
      <c r="E849" s="454" t="s">
        <v>181</v>
      </c>
      <c r="F849" s="454" t="s">
        <v>359</v>
      </c>
      <c r="G849" s="814" t="s">
        <v>340</v>
      </c>
      <c r="H849" s="814"/>
      <c r="I849" s="456" t="s">
        <v>175</v>
      </c>
      <c r="J849" s="457">
        <v>1.35E-2</v>
      </c>
      <c r="K849" s="458">
        <v>4.09</v>
      </c>
      <c r="L849" s="458">
        <v>0.05</v>
      </c>
    </row>
    <row r="850" spans="3:12" ht="52.5" customHeight="1">
      <c r="C850" s="454" t="s">
        <v>1223</v>
      </c>
      <c r="D850" s="455">
        <v>89532</v>
      </c>
      <c r="E850" s="454" t="s">
        <v>181</v>
      </c>
      <c r="F850" s="454" t="s">
        <v>358</v>
      </c>
      <c r="G850" s="814" t="s">
        <v>340</v>
      </c>
      <c r="H850" s="814"/>
      <c r="I850" s="456" t="s">
        <v>175</v>
      </c>
      <c r="J850" s="457">
        <v>4.6100000000000002E-2</v>
      </c>
      <c r="K850" s="458">
        <v>7.26</v>
      </c>
      <c r="L850" s="458">
        <v>0.33</v>
      </c>
    </row>
    <row r="851" spans="3:12" ht="52.5" customHeight="1">
      <c r="C851" s="454" t="s">
        <v>1223</v>
      </c>
      <c r="D851" s="455">
        <v>89622</v>
      </c>
      <c r="E851" s="454" t="s">
        <v>181</v>
      </c>
      <c r="F851" s="454" t="s">
        <v>356</v>
      </c>
      <c r="G851" s="814" t="s">
        <v>340</v>
      </c>
      <c r="H851" s="814"/>
      <c r="I851" s="456" t="s">
        <v>175</v>
      </c>
      <c r="J851" s="457">
        <v>3.85E-2</v>
      </c>
      <c r="K851" s="458">
        <v>14.37</v>
      </c>
      <c r="L851" s="458">
        <v>0.55000000000000004</v>
      </c>
    </row>
    <row r="852" spans="3:12" ht="52.5" customHeight="1">
      <c r="C852" s="454" t="s">
        <v>1223</v>
      </c>
      <c r="D852" s="455">
        <v>89627</v>
      </c>
      <c r="E852" s="454" t="s">
        <v>181</v>
      </c>
      <c r="F852" s="454" t="s">
        <v>362</v>
      </c>
      <c r="G852" s="814" t="s">
        <v>340</v>
      </c>
      <c r="H852" s="814"/>
      <c r="I852" s="456" t="s">
        <v>175</v>
      </c>
      <c r="J852" s="457">
        <v>3.0999999999999999E-3</v>
      </c>
      <c r="K852" s="458">
        <v>20.78</v>
      </c>
      <c r="L852" s="458">
        <v>0.06</v>
      </c>
    </row>
    <row r="853" spans="3:12" ht="35" customHeight="1">
      <c r="C853" s="454" t="s">
        <v>1223</v>
      </c>
      <c r="D853" s="455">
        <v>90436</v>
      </c>
      <c r="E853" s="454" t="s">
        <v>181</v>
      </c>
      <c r="F853" s="454" t="s">
        <v>367</v>
      </c>
      <c r="G853" s="814" t="s">
        <v>340</v>
      </c>
      <c r="H853" s="814"/>
      <c r="I853" s="456" t="s">
        <v>175</v>
      </c>
      <c r="J853" s="457">
        <v>8.3000000000000001E-3</v>
      </c>
      <c r="K853" s="458">
        <v>12.07</v>
      </c>
      <c r="L853" s="458">
        <v>0.1</v>
      </c>
    </row>
    <row r="854" spans="3:12" ht="52.5" customHeight="1">
      <c r="C854" s="454" t="s">
        <v>1223</v>
      </c>
      <c r="D854" s="455">
        <v>90443</v>
      </c>
      <c r="E854" s="454" t="s">
        <v>181</v>
      </c>
      <c r="F854" s="454" t="s">
        <v>368</v>
      </c>
      <c r="G854" s="814" t="s">
        <v>340</v>
      </c>
      <c r="H854" s="814"/>
      <c r="I854" s="456" t="s">
        <v>188</v>
      </c>
      <c r="J854" s="457">
        <v>0.2006</v>
      </c>
      <c r="K854" s="458">
        <v>10.97</v>
      </c>
      <c r="L854" s="458">
        <v>2.2000000000000002</v>
      </c>
    </row>
    <row r="855" spans="3:12" ht="35" customHeight="1">
      <c r="C855" s="454" t="s">
        <v>1223</v>
      </c>
      <c r="D855" s="455">
        <v>90453</v>
      </c>
      <c r="E855" s="454" t="s">
        <v>181</v>
      </c>
      <c r="F855" s="454" t="s">
        <v>363</v>
      </c>
      <c r="G855" s="814" t="s">
        <v>340</v>
      </c>
      <c r="H855" s="814"/>
      <c r="I855" s="456" t="s">
        <v>175</v>
      </c>
      <c r="J855" s="457">
        <v>7.1000000000000004E-3</v>
      </c>
      <c r="K855" s="458">
        <v>2.8</v>
      </c>
      <c r="L855" s="458">
        <v>0.01</v>
      </c>
    </row>
    <row r="856" spans="3:12" ht="52.5" customHeight="1">
      <c r="C856" s="454" t="s">
        <v>1223</v>
      </c>
      <c r="D856" s="455">
        <v>90466</v>
      </c>
      <c r="E856" s="454" t="s">
        <v>181</v>
      </c>
      <c r="F856" s="454" t="s">
        <v>365</v>
      </c>
      <c r="G856" s="814" t="s">
        <v>340</v>
      </c>
      <c r="H856" s="814"/>
      <c r="I856" s="456" t="s">
        <v>188</v>
      </c>
      <c r="J856" s="457">
        <v>0.2006</v>
      </c>
      <c r="K856" s="458">
        <v>11.61</v>
      </c>
      <c r="L856" s="458">
        <v>2.3199999999999998</v>
      </c>
    </row>
    <row r="857" spans="3:12" ht="70" customHeight="1">
      <c r="C857" s="454" t="s">
        <v>1223</v>
      </c>
      <c r="D857" s="455">
        <v>91185</v>
      </c>
      <c r="E857" s="454" t="s">
        <v>181</v>
      </c>
      <c r="F857" s="454" t="s">
        <v>364</v>
      </c>
      <c r="G857" s="814" t="s">
        <v>340</v>
      </c>
      <c r="H857" s="814"/>
      <c r="I857" s="456" t="s">
        <v>188</v>
      </c>
      <c r="J857" s="457">
        <v>9.1999999999999998E-3</v>
      </c>
      <c r="K857" s="458">
        <v>6.23</v>
      </c>
      <c r="L857" s="458">
        <v>0.05</v>
      </c>
    </row>
    <row r="858" spans="3:12" ht="52.5" customHeight="1">
      <c r="C858" s="454" t="s">
        <v>1223</v>
      </c>
      <c r="D858" s="455">
        <v>91190</v>
      </c>
      <c r="E858" s="454" t="s">
        <v>181</v>
      </c>
      <c r="F858" s="454" t="s">
        <v>366</v>
      </c>
      <c r="G858" s="814" t="s">
        <v>340</v>
      </c>
      <c r="H858" s="814"/>
      <c r="I858" s="456" t="s">
        <v>175</v>
      </c>
      <c r="J858" s="457">
        <v>8.3000000000000001E-3</v>
      </c>
      <c r="K858" s="458">
        <v>4.46</v>
      </c>
      <c r="L858" s="458">
        <v>0.03</v>
      </c>
    </row>
    <row r="859" spans="3:12" ht="35">
      <c r="C859" s="459"/>
      <c r="D859" s="459"/>
      <c r="E859" s="459"/>
      <c r="F859" s="459"/>
      <c r="G859" s="459" t="s">
        <v>170</v>
      </c>
      <c r="H859" s="460">
        <v>11.492087415222306</v>
      </c>
      <c r="I859" s="459" t="s">
        <v>171</v>
      </c>
      <c r="J859" s="460">
        <v>9.86</v>
      </c>
      <c r="K859" s="459" t="s">
        <v>172</v>
      </c>
      <c r="L859" s="460">
        <v>21.35</v>
      </c>
    </row>
    <row r="860" spans="3:12" ht="35.5" thickBot="1">
      <c r="C860" s="459"/>
      <c r="D860" s="459"/>
      <c r="E860" s="459"/>
      <c r="F860" s="459"/>
      <c r="G860" s="459" t="s">
        <v>173</v>
      </c>
      <c r="H860" s="460">
        <v>9.58</v>
      </c>
      <c r="I860" s="459"/>
      <c r="J860" s="820" t="s">
        <v>174</v>
      </c>
      <c r="K860" s="820"/>
      <c r="L860" s="460">
        <v>50.16</v>
      </c>
    </row>
    <row r="861" spans="3:12" ht="18.5" thickTop="1">
      <c r="C861" s="461"/>
      <c r="D861" s="461"/>
      <c r="E861" s="461"/>
      <c r="F861" s="461"/>
      <c r="G861" s="461"/>
      <c r="H861" s="461"/>
      <c r="I861" s="461"/>
      <c r="J861" s="461"/>
      <c r="K861" s="461"/>
      <c r="L861" s="461"/>
    </row>
    <row r="862" spans="3:12" ht="18">
      <c r="C862" s="446" t="s">
        <v>971</v>
      </c>
      <c r="D862" s="447" t="s">
        <v>160</v>
      </c>
      <c r="E862" s="446" t="s">
        <v>161</v>
      </c>
      <c r="F862" s="446" t="s">
        <v>162</v>
      </c>
      <c r="G862" s="816" t="s">
        <v>163</v>
      </c>
      <c r="H862" s="816"/>
      <c r="I862" s="448" t="s">
        <v>164</v>
      </c>
      <c r="J862" s="447" t="s">
        <v>158</v>
      </c>
      <c r="K862" s="447" t="s">
        <v>165</v>
      </c>
      <c r="L862" s="447" t="s">
        <v>166</v>
      </c>
    </row>
    <row r="863" spans="3:12" ht="126">
      <c r="C863" s="449" t="s">
        <v>167</v>
      </c>
      <c r="D863" s="450" t="s">
        <v>1254</v>
      </c>
      <c r="E863" s="449" t="s">
        <v>168</v>
      </c>
      <c r="F863" s="449" t="s">
        <v>1240</v>
      </c>
      <c r="G863" s="817" t="s">
        <v>340</v>
      </c>
      <c r="H863" s="817"/>
      <c r="I863" s="451" t="s">
        <v>188</v>
      </c>
      <c r="J863" s="452">
        <v>1</v>
      </c>
      <c r="K863" s="453">
        <v>35.869999999999997</v>
      </c>
      <c r="L863" s="453">
        <v>35.869999999999997</v>
      </c>
    </row>
    <row r="864" spans="3:12" ht="52.5" customHeight="1">
      <c r="C864" s="454" t="s">
        <v>1223</v>
      </c>
      <c r="D864" s="455">
        <v>89356</v>
      </c>
      <c r="E864" s="454" t="s">
        <v>181</v>
      </c>
      <c r="F864" s="454" t="s">
        <v>344</v>
      </c>
      <c r="G864" s="814" t="s">
        <v>340</v>
      </c>
      <c r="H864" s="814"/>
      <c r="I864" s="456" t="s">
        <v>188</v>
      </c>
      <c r="J864" s="457">
        <v>0.79400000000000004</v>
      </c>
      <c r="K864" s="458">
        <v>20.46</v>
      </c>
      <c r="L864" s="458">
        <v>16.239999999999998</v>
      </c>
    </row>
    <row r="865" spans="3:12" ht="52.5" customHeight="1">
      <c r="C865" s="454" t="s">
        <v>1223</v>
      </c>
      <c r="D865" s="455">
        <v>89362</v>
      </c>
      <c r="E865" s="454" t="s">
        <v>181</v>
      </c>
      <c r="F865" s="454" t="s">
        <v>352</v>
      </c>
      <c r="G865" s="814" t="s">
        <v>340</v>
      </c>
      <c r="H865" s="814"/>
      <c r="I865" s="456" t="s">
        <v>175</v>
      </c>
      <c r="J865" s="457">
        <v>0.65429999999999999</v>
      </c>
      <c r="K865" s="458">
        <v>8.18</v>
      </c>
      <c r="L865" s="458">
        <v>5.35</v>
      </c>
    </row>
    <row r="866" spans="3:12" ht="70" customHeight="1">
      <c r="C866" s="454" t="s">
        <v>1223</v>
      </c>
      <c r="D866" s="455">
        <v>89366</v>
      </c>
      <c r="E866" s="454" t="s">
        <v>181</v>
      </c>
      <c r="F866" s="454" t="s">
        <v>348</v>
      </c>
      <c r="G866" s="814" t="s">
        <v>340</v>
      </c>
      <c r="H866" s="814"/>
      <c r="I866" s="456" t="s">
        <v>175</v>
      </c>
      <c r="J866" s="457">
        <v>0.1694</v>
      </c>
      <c r="K866" s="458">
        <v>16.399999999999999</v>
      </c>
      <c r="L866" s="458">
        <v>2.77</v>
      </c>
    </row>
    <row r="867" spans="3:12" ht="52.5" customHeight="1">
      <c r="C867" s="454" t="s">
        <v>1223</v>
      </c>
      <c r="D867" s="455">
        <v>89378</v>
      </c>
      <c r="E867" s="454" t="s">
        <v>181</v>
      </c>
      <c r="F867" s="454" t="s">
        <v>347</v>
      </c>
      <c r="G867" s="814" t="s">
        <v>340</v>
      </c>
      <c r="H867" s="814"/>
      <c r="I867" s="456" t="s">
        <v>175</v>
      </c>
      <c r="J867" s="457">
        <v>7.7299999999999994E-2</v>
      </c>
      <c r="K867" s="458">
        <v>6.29</v>
      </c>
      <c r="L867" s="458">
        <v>0.48</v>
      </c>
    </row>
    <row r="868" spans="3:12" ht="70" customHeight="1">
      <c r="C868" s="454" t="s">
        <v>1223</v>
      </c>
      <c r="D868" s="455">
        <v>89383</v>
      </c>
      <c r="E868" s="454" t="s">
        <v>181</v>
      </c>
      <c r="F868" s="454" t="s">
        <v>349</v>
      </c>
      <c r="G868" s="814" t="s">
        <v>340</v>
      </c>
      <c r="H868" s="814"/>
      <c r="I868" s="456" t="s">
        <v>175</v>
      </c>
      <c r="J868" s="457">
        <v>0.6522</v>
      </c>
      <c r="K868" s="458">
        <v>5.93</v>
      </c>
      <c r="L868" s="458">
        <v>3.86</v>
      </c>
    </row>
    <row r="869" spans="3:12" ht="52.5" customHeight="1">
      <c r="C869" s="454" t="s">
        <v>1223</v>
      </c>
      <c r="D869" s="455">
        <v>89395</v>
      </c>
      <c r="E869" s="454" t="s">
        <v>181</v>
      </c>
      <c r="F869" s="454" t="s">
        <v>353</v>
      </c>
      <c r="G869" s="814" t="s">
        <v>340</v>
      </c>
      <c r="H869" s="814"/>
      <c r="I869" s="456" t="s">
        <v>175</v>
      </c>
      <c r="J869" s="457">
        <v>0.30370000000000003</v>
      </c>
      <c r="K869" s="458">
        <v>11.41</v>
      </c>
      <c r="L869" s="458">
        <v>3.46</v>
      </c>
    </row>
    <row r="870" spans="3:12" ht="70" customHeight="1">
      <c r="C870" s="454" t="s">
        <v>1223</v>
      </c>
      <c r="D870" s="455">
        <v>89396</v>
      </c>
      <c r="E870" s="454" t="s">
        <v>181</v>
      </c>
      <c r="F870" s="454" t="s">
        <v>350</v>
      </c>
      <c r="G870" s="814" t="s">
        <v>340</v>
      </c>
      <c r="H870" s="814"/>
      <c r="I870" s="456" t="s">
        <v>175</v>
      </c>
      <c r="J870" s="457">
        <v>1.6799999999999999E-2</v>
      </c>
      <c r="K870" s="458">
        <v>20.6</v>
      </c>
      <c r="L870" s="458">
        <v>0.34</v>
      </c>
    </row>
    <row r="871" spans="3:12" ht="52.5" customHeight="1">
      <c r="C871" s="454" t="s">
        <v>1223</v>
      </c>
      <c r="D871" s="455">
        <v>89400</v>
      </c>
      <c r="E871" s="454" t="s">
        <v>181</v>
      </c>
      <c r="F871" s="454" t="s">
        <v>351</v>
      </c>
      <c r="G871" s="814" t="s">
        <v>340</v>
      </c>
      <c r="H871" s="814"/>
      <c r="I871" s="456" t="s">
        <v>175</v>
      </c>
      <c r="J871" s="457">
        <v>1.15E-2</v>
      </c>
      <c r="K871" s="458">
        <v>19.11</v>
      </c>
      <c r="L871" s="458">
        <v>0.21</v>
      </c>
    </row>
    <row r="872" spans="3:12" ht="52.5" customHeight="1">
      <c r="C872" s="454" t="s">
        <v>1223</v>
      </c>
      <c r="D872" s="455">
        <v>89402</v>
      </c>
      <c r="E872" s="454" t="s">
        <v>181</v>
      </c>
      <c r="F872" s="454" t="s">
        <v>345</v>
      </c>
      <c r="G872" s="814" t="s">
        <v>340</v>
      </c>
      <c r="H872" s="814"/>
      <c r="I872" s="456" t="s">
        <v>188</v>
      </c>
      <c r="J872" s="457">
        <v>7.8E-2</v>
      </c>
      <c r="K872" s="458">
        <v>11.57</v>
      </c>
      <c r="L872" s="458">
        <v>0.9</v>
      </c>
    </row>
    <row r="873" spans="3:12" ht="52.5" customHeight="1">
      <c r="C873" s="454" t="s">
        <v>1223</v>
      </c>
      <c r="D873" s="455">
        <v>89408</v>
      </c>
      <c r="E873" s="454" t="s">
        <v>181</v>
      </c>
      <c r="F873" s="454" t="s">
        <v>354</v>
      </c>
      <c r="G873" s="814" t="s">
        <v>340</v>
      </c>
      <c r="H873" s="814"/>
      <c r="I873" s="456" t="s">
        <v>175</v>
      </c>
      <c r="J873" s="457">
        <v>7.6E-3</v>
      </c>
      <c r="K873" s="458">
        <v>7.53</v>
      </c>
      <c r="L873" s="458">
        <v>0.05</v>
      </c>
    </row>
    <row r="874" spans="3:12" ht="52.5" customHeight="1">
      <c r="C874" s="454" t="s">
        <v>1223</v>
      </c>
      <c r="D874" s="455">
        <v>89424</v>
      </c>
      <c r="E874" s="454" t="s">
        <v>181</v>
      </c>
      <c r="F874" s="454" t="s">
        <v>355</v>
      </c>
      <c r="G874" s="814" t="s">
        <v>340</v>
      </c>
      <c r="H874" s="814"/>
      <c r="I874" s="456" t="s">
        <v>175</v>
      </c>
      <c r="J874" s="457">
        <v>1.35E-2</v>
      </c>
      <c r="K874" s="458">
        <v>5.85</v>
      </c>
      <c r="L874" s="458">
        <v>7.0000000000000007E-2</v>
      </c>
    </row>
    <row r="875" spans="3:12" ht="52.5" customHeight="1">
      <c r="C875" s="454" t="s">
        <v>1223</v>
      </c>
      <c r="D875" s="455">
        <v>89440</v>
      </c>
      <c r="E875" s="454" t="s">
        <v>181</v>
      </c>
      <c r="F875" s="454" t="s">
        <v>360</v>
      </c>
      <c r="G875" s="814" t="s">
        <v>340</v>
      </c>
      <c r="H875" s="814"/>
      <c r="I875" s="456" t="s">
        <v>175</v>
      </c>
      <c r="J875" s="457">
        <v>1.6999999999999999E-3</v>
      </c>
      <c r="K875" s="458">
        <v>10.55</v>
      </c>
      <c r="L875" s="458">
        <v>0.01</v>
      </c>
    </row>
    <row r="876" spans="3:12" ht="52.5" customHeight="1">
      <c r="C876" s="454" t="s">
        <v>1223</v>
      </c>
      <c r="D876" s="455">
        <v>89445</v>
      </c>
      <c r="E876" s="454" t="s">
        <v>181</v>
      </c>
      <c r="F876" s="454" t="s">
        <v>357</v>
      </c>
      <c r="G876" s="814" t="s">
        <v>340</v>
      </c>
      <c r="H876" s="814"/>
      <c r="I876" s="456" t="s">
        <v>175</v>
      </c>
      <c r="J876" s="457">
        <v>3.3999999999999998E-3</v>
      </c>
      <c r="K876" s="458">
        <v>18.18</v>
      </c>
      <c r="L876" s="458">
        <v>0.06</v>
      </c>
    </row>
    <row r="877" spans="3:12" ht="52.5" customHeight="1">
      <c r="C877" s="454" t="s">
        <v>1223</v>
      </c>
      <c r="D877" s="455">
        <v>89446</v>
      </c>
      <c r="E877" s="454" t="s">
        <v>181</v>
      </c>
      <c r="F877" s="454" t="s">
        <v>346</v>
      </c>
      <c r="G877" s="814" t="s">
        <v>340</v>
      </c>
      <c r="H877" s="814"/>
      <c r="I877" s="456" t="s">
        <v>188</v>
      </c>
      <c r="J877" s="457">
        <v>0.128</v>
      </c>
      <c r="K877" s="458">
        <v>5.99</v>
      </c>
      <c r="L877" s="458">
        <v>0.76</v>
      </c>
    </row>
    <row r="878" spans="3:12" ht="52.5" customHeight="1">
      <c r="C878" s="454" t="s">
        <v>1223</v>
      </c>
      <c r="D878" s="455">
        <v>89481</v>
      </c>
      <c r="E878" s="454" t="s">
        <v>181</v>
      </c>
      <c r="F878" s="454" t="s">
        <v>361</v>
      </c>
      <c r="G878" s="814" t="s">
        <v>340</v>
      </c>
      <c r="H878" s="814"/>
      <c r="I878" s="456" t="s">
        <v>175</v>
      </c>
      <c r="J878" s="457">
        <v>6.7000000000000004E-2</v>
      </c>
      <c r="K878" s="458">
        <v>4.9000000000000004</v>
      </c>
      <c r="L878" s="458">
        <v>0.32</v>
      </c>
    </row>
    <row r="879" spans="3:12" ht="52.5" customHeight="1">
      <c r="C879" s="454" t="s">
        <v>1223</v>
      </c>
      <c r="D879" s="455">
        <v>89528</v>
      </c>
      <c r="E879" s="454" t="s">
        <v>181</v>
      </c>
      <c r="F879" s="454" t="s">
        <v>359</v>
      </c>
      <c r="G879" s="814" t="s">
        <v>340</v>
      </c>
      <c r="H879" s="814"/>
      <c r="I879" s="456" t="s">
        <v>175</v>
      </c>
      <c r="J879" s="457">
        <v>1.35E-2</v>
      </c>
      <c r="K879" s="458">
        <v>4.09</v>
      </c>
      <c r="L879" s="458">
        <v>0.05</v>
      </c>
    </row>
    <row r="880" spans="3:12" ht="52.5" customHeight="1">
      <c r="C880" s="454" t="s">
        <v>1223</v>
      </c>
      <c r="D880" s="455">
        <v>89532</v>
      </c>
      <c r="E880" s="454" t="s">
        <v>181</v>
      </c>
      <c r="F880" s="454" t="s">
        <v>358</v>
      </c>
      <c r="G880" s="814" t="s">
        <v>340</v>
      </c>
      <c r="H880" s="814"/>
      <c r="I880" s="456" t="s">
        <v>175</v>
      </c>
      <c r="J880" s="457">
        <v>4.6100000000000002E-2</v>
      </c>
      <c r="K880" s="458">
        <v>7.26</v>
      </c>
      <c r="L880" s="458">
        <v>0.33</v>
      </c>
    </row>
    <row r="881" spans="3:12" ht="52.5" customHeight="1">
      <c r="C881" s="454" t="s">
        <v>1223</v>
      </c>
      <c r="D881" s="455">
        <v>89622</v>
      </c>
      <c r="E881" s="454" t="s">
        <v>181</v>
      </c>
      <c r="F881" s="454" t="s">
        <v>356</v>
      </c>
      <c r="G881" s="814" t="s">
        <v>340</v>
      </c>
      <c r="H881" s="814"/>
      <c r="I881" s="456" t="s">
        <v>175</v>
      </c>
      <c r="J881" s="457">
        <v>3.85E-2</v>
      </c>
      <c r="K881" s="458">
        <v>14.37</v>
      </c>
      <c r="L881" s="458">
        <v>0.55000000000000004</v>
      </c>
    </row>
    <row r="882" spans="3:12" ht="52.5" customHeight="1">
      <c r="C882" s="454" t="s">
        <v>1223</v>
      </c>
      <c r="D882" s="455">
        <v>89627</v>
      </c>
      <c r="E882" s="454" t="s">
        <v>181</v>
      </c>
      <c r="F882" s="454" t="s">
        <v>362</v>
      </c>
      <c r="G882" s="814" t="s">
        <v>340</v>
      </c>
      <c r="H882" s="814"/>
      <c r="I882" s="456" t="s">
        <v>175</v>
      </c>
      <c r="J882" s="457">
        <v>3.0999999999999999E-3</v>
      </c>
      <c r="K882" s="458">
        <v>20.78</v>
      </c>
      <c r="L882" s="458">
        <v>0.06</v>
      </c>
    </row>
    <row r="883" spans="3:12" ht="35">
      <c r="C883" s="459"/>
      <c r="D883" s="459"/>
      <c r="E883" s="459"/>
      <c r="F883" s="459"/>
      <c r="G883" s="459" t="s">
        <v>170</v>
      </c>
      <c r="H883" s="460">
        <v>9.6619657659597387</v>
      </c>
      <c r="I883" s="459" t="s">
        <v>171</v>
      </c>
      <c r="J883" s="460">
        <v>8.2899999999999991</v>
      </c>
      <c r="K883" s="459" t="s">
        <v>172</v>
      </c>
      <c r="L883" s="460">
        <v>17.95</v>
      </c>
    </row>
    <row r="884" spans="3:12" ht="35.5" thickBot="1">
      <c r="C884" s="459"/>
      <c r="D884" s="459"/>
      <c r="E884" s="459"/>
      <c r="F884" s="459"/>
      <c r="G884" s="459" t="s">
        <v>173</v>
      </c>
      <c r="H884" s="460">
        <v>8.4600000000000009</v>
      </c>
      <c r="I884" s="459"/>
      <c r="J884" s="820" t="s">
        <v>174</v>
      </c>
      <c r="K884" s="820"/>
      <c r="L884" s="460">
        <v>44.33</v>
      </c>
    </row>
    <row r="885" spans="3:12" ht="18.5" thickTop="1">
      <c r="C885" s="461"/>
      <c r="D885" s="461"/>
      <c r="E885" s="461"/>
      <c r="F885" s="461"/>
      <c r="G885" s="461"/>
      <c r="H885" s="461"/>
      <c r="I885" s="461"/>
      <c r="J885" s="461"/>
      <c r="K885" s="461"/>
      <c r="L885" s="461"/>
    </row>
    <row r="886" spans="3:12" ht="18">
      <c r="C886" s="446" t="s">
        <v>972</v>
      </c>
      <c r="D886" s="447" t="s">
        <v>160</v>
      </c>
      <c r="E886" s="446" t="s">
        <v>161</v>
      </c>
      <c r="F886" s="446" t="s">
        <v>162</v>
      </c>
      <c r="G886" s="816" t="s">
        <v>163</v>
      </c>
      <c r="H886" s="816"/>
      <c r="I886" s="448" t="s">
        <v>164</v>
      </c>
      <c r="J886" s="447" t="s">
        <v>158</v>
      </c>
      <c r="K886" s="447" t="s">
        <v>165</v>
      </c>
      <c r="L886" s="447" t="s">
        <v>166</v>
      </c>
    </row>
    <row r="887" spans="3:12" ht="126">
      <c r="C887" s="449" t="s">
        <v>167</v>
      </c>
      <c r="D887" s="450" t="s">
        <v>1255</v>
      </c>
      <c r="E887" s="449" t="s">
        <v>168</v>
      </c>
      <c r="F887" s="449" t="s">
        <v>1241</v>
      </c>
      <c r="G887" s="817" t="s">
        <v>340</v>
      </c>
      <c r="H887" s="817"/>
      <c r="I887" s="451" t="s">
        <v>188</v>
      </c>
      <c r="J887" s="452">
        <v>1</v>
      </c>
      <c r="K887" s="453">
        <v>30.58</v>
      </c>
      <c r="L887" s="453">
        <v>30.58</v>
      </c>
    </row>
    <row r="888" spans="3:12" ht="52.5" customHeight="1">
      <c r="C888" s="454" t="s">
        <v>1223</v>
      </c>
      <c r="D888" s="455">
        <v>89357</v>
      </c>
      <c r="E888" s="454" t="s">
        <v>181</v>
      </c>
      <c r="F888" s="454" t="s">
        <v>370</v>
      </c>
      <c r="G888" s="814" t="s">
        <v>340</v>
      </c>
      <c r="H888" s="814"/>
      <c r="I888" s="456" t="s">
        <v>188</v>
      </c>
      <c r="J888" s="457">
        <v>7.6499999999999999E-2</v>
      </c>
      <c r="K888" s="458">
        <v>29.44</v>
      </c>
      <c r="L888" s="458">
        <v>2.25</v>
      </c>
    </row>
    <row r="889" spans="3:12" ht="52.5" customHeight="1">
      <c r="C889" s="454" t="s">
        <v>1223</v>
      </c>
      <c r="D889" s="455">
        <v>89386</v>
      </c>
      <c r="E889" s="454" t="s">
        <v>181</v>
      </c>
      <c r="F889" s="454" t="s">
        <v>375</v>
      </c>
      <c r="G889" s="814" t="s">
        <v>340</v>
      </c>
      <c r="H889" s="814"/>
      <c r="I889" s="456" t="s">
        <v>175</v>
      </c>
      <c r="J889" s="457">
        <v>9.7000000000000003E-2</v>
      </c>
      <c r="K889" s="458">
        <v>8.93</v>
      </c>
      <c r="L889" s="458">
        <v>0.86</v>
      </c>
    </row>
    <row r="890" spans="3:12" ht="52.5" customHeight="1">
      <c r="C890" s="454" t="s">
        <v>1223</v>
      </c>
      <c r="D890" s="455">
        <v>89398</v>
      </c>
      <c r="E890" s="454" t="s">
        <v>181</v>
      </c>
      <c r="F890" s="454" t="s">
        <v>373</v>
      </c>
      <c r="G890" s="814" t="s">
        <v>340</v>
      </c>
      <c r="H890" s="814"/>
      <c r="I890" s="456" t="s">
        <v>175</v>
      </c>
      <c r="J890" s="457">
        <v>0.28470000000000001</v>
      </c>
      <c r="K890" s="458">
        <v>16.72</v>
      </c>
      <c r="L890" s="458">
        <v>4.76</v>
      </c>
    </row>
    <row r="891" spans="3:12" ht="52.5" customHeight="1">
      <c r="C891" s="454" t="s">
        <v>1223</v>
      </c>
      <c r="D891" s="455">
        <v>89403</v>
      </c>
      <c r="E891" s="454" t="s">
        <v>181</v>
      </c>
      <c r="F891" s="454" t="s">
        <v>369</v>
      </c>
      <c r="G891" s="814" t="s">
        <v>340</v>
      </c>
      <c r="H891" s="814"/>
      <c r="I891" s="456" t="s">
        <v>188</v>
      </c>
      <c r="J891" s="457">
        <v>0.36699999999999999</v>
      </c>
      <c r="K891" s="458">
        <v>18.84</v>
      </c>
      <c r="L891" s="458">
        <v>6.91</v>
      </c>
    </row>
    <row r="892" spans="3:12" ht="52.5" customHeight="1">
      <c r="C892" s="454" t="s">
        <v>1223</v>
      </c>
      <c r="D892" s="455">
        <v>89413</v>
      </c>
      <c r="E892" s="454" t="s">
        <v>181</v>
      </c>
      <c r="F892" s="454" t="s">
        <v>374</v>
      </c>
      <c r="G892" s="814" t="s">
        <v>340</v>
      </c>
      <c r="H892" s="814"/>
      <c r="I892" s="456" t="s">
        <v>175</v>
      </c>
      <c r="J892" s="457">
        <v>5.9900000000000002E-2</v>
      </c>
      <c r="K892" s="458">
        <v>11.07</v>
      </c>
      <c r="L892" s="458">
        <v>0.66</v>
      </c>
    </row>
    <row r="893" spans="3:12" ht="52.5" customHeight="1">
      <c r="C893" s="454" t="s">
        <v>1223</v>
      </c>
      <c r="D893" s="455">
        <v>89414</v>
      </c>
      <c r="E893" s="454" t="s">
        <v>181</v>
      </c>
      <c r="F893" s="454" t="s">
        <v>372</v>
      </c>
      <c r="G893" s="814" t="s">
        <v>340</v>
      </c>
      <c r="H893" s="814"/>
      <c r="I893" s="456" t="s">
        <v>175</v>
      </c>
      <c r="J893" s="457">
        <v>2.4199999999999999E-2</v>
      </c>
      <c r="K893" s="458">
        <v>13.13</v>
      </c>
      <c r="L893" s="458">
        <v>0.31</v>
      </c>
    </row>
    <row r="894" spans="3:12" ht="52.5" customHeight="1">
      <c r="C894" s="454" t="s">
        <v>1223</v>
      </c>
      <c r="D894" s="455">
        <v>89431</v>
      </c>
      <c r="E894" s="454" t="s">
        <v>181</v>
      </c>
      <c r="F894" s="454" t="s">
        <v>385</v>
      </c>
      <c r="G894" s="814" t="s">
        <v>340</v>
      </c>
      <c r="H894" s="814"/>
      <c r="I894" s="456" t="s">
        <v>175</v>
      </c>
      <c r="J894" s="457">
        <v>5.5500000000000001E-2</v>
      </c>
      <c r="K894" s="458">
        <v>8.43</v>
      </c>
      <c r="L894" s="458">
        <v>0.46</v>
      </c>
    </row>
    <row r="895" spans="3:12" ht="52.5" customHeight="1">
      <c r="C895" s="454" t="s">
        <v>1223</v>
      </c>
      <c r="D895" s="455">
        <v>89435</v>
      </c>
      <c r="E895" s="454" t="s">
        <v>181</v>
      </c>
      <c r="F895" s="454" t="s">
        <v>376</v>
      </c>
      <c r="G895" s="814" t="s">
        <v>340</v>
      </c>
      <c r="H895" s="814"/>
      <c r="I895" s="456" t="s">
        <v>175</v>
      </c>
      <c r="J895" s="457">
        <v>1.78E-2</v>
      </c>
      <c r="K895" s="458">
        <v>22.17</v>
      </c>
      <c r="L895" s="458">
        <v>0.39</v>
      </c>
    </row>
    <row r="896" spans="3:12" ht="70" customHeight="1">
      <c r="C896" s="454" t="s">
        <v>1223</v>
      </c>
      <c r="D896" s="455">
        <v>89436</v>
      </c>
      <c r="E896" s="454" t="s">
        <v>181</v>
      </c>
      <c r="F896" s="454" t="s">
        <v>377</v>
      </c>
      <c r="G896" s="814" t="s">
        <v>340</v>
      </c>
      <c r="H896" s="814"/>
      <c r="I896" s="456" t="s">
        <v>175</v>
      </c>
      <c r="J896" s="457">
        <v>5.8400000000000001E-2</v>
      </c>
      <c r="K896" s="458">
        <v>7.6</v>
      </c>
      <c r="L896" s="458">
        <v>0.44</v>
      </c>
    </row>
    <row r="897" spans="3:12" ht="52.5" customHeight="1">
      <c r="C897" s="454" t="s">
        <v>1223</v>
      </c>
      <c r="D897" s="455">
        <v>89443</v>
      </c>
      <c r="E897" s="454" t="s">
        <v>181</v>
      </c>
      <c r="F897" s="454" t="s">
        <v>378</v>
      </c>
      <c r="G897" s="814" t="s">
        <v>340</v>
      </c>
      <c r="H897" s="814"/>
      <c r="I897" s="456" t="s">
        <v>175</v>
      </c>
      <c r="J897" s="457">
        <v>4.0599999999999997E-2</v>
      </c>
      <c r="K897" s="458">
        <v>15.7</v>
      </c>
      <c r="L897" s="458">
        <v>0.63</v>
      </c>
    </row>
    <row r="898" spans="3:12" ht="52.5" customHeight="1">
      <c r="C898" s="454" t="s">
        <v>1223</v>
      </c>
      <c r="D898" s="455">
        <v>89447</v>
      </c>
      <c r="E898" s="454" t="s">
        <v>181</v>
      </c>
      <c r="F898" s="454" t="s">
        <v>371</v>
      </c>
      <c r="G898" s="814" t="s">
        <v>340</v>
      </c>
      <c r="H898" s="814"/>
      <c r="I898" s="456" t="s">
        <v>188</v>
      </c>
      <c r="J898" s="457">
        <v>0.55649999999999999</v>
      </c>
      <c r="K898" s="458">
        <v>12.19</v>
      </c>
      <c r="L898" s="458">
        <v>6.78</v>
      </c>
    </row>
    <row r="899" spans="3:12" ht="52.5" customHeight="1">
      <c r="C899" s="454" t="s">
        <v>1223</v>
      </c>
      <c r="D899" s="455">
        <v>89492</v>
      </c>
      <c r="E899" s="454" t="s">
        <v>181</v>
      </c>
      <c r="F899" s="454" t="s">
        <v>382</v>
      </c>
      <c r="G899" s="814" t="s">
        <v>340</v>
      </c>
      <c r="H899" s="814"/>
      <c r="I899" s="456" t="s">
        <v>175</v>
      </c>
      <c r="J899" s="457">
        <v>0.15640000000000001</v>
      </c>
      <c r="K899" s="458">
        <v>8</v>
      </c>
      <c r="L899" s="458">
        <v>1.25</v>
      </c>
    </row>
    <row r="900" spans="3:12" ht="52.5" customHeight="1">
      <c r="C900" s="454" t="s">
        <v>1223</v>
      </c>
      <c r="D900" s="455">
        <v>89541</v>
      </c>
      <c r="E900" s="454" t="s">
        <v>181</v>
      </c>
      <c r="F900" s="454" t="s">
        <v>381</v>
      </c>
      <c r="G900" s="814" t="s">
        <v>340</v>
      </c>
      <c r="H900" s="814"/>
      <c r="I900" s="456" t="s">
        <v>175</v>
      </c>
      <c r="J900" s="457">
        <v>0.21079999999999999</v>
      </c>
      <c r="K900" s="458">
        <v>6.37</v>
      </c>
      <c r="L900" s="458">
        <v>1.34</v>
      </c>
    </row>
    <row r="901" spans="3:12" ht="70" customHeight="1">
      <c r="C901" s="454" t="s">
        <v>1223</v>
      </c>
      <c r="D901" s="455">
        <v>89553</v>
      </c>
      <c r="E901" s="454" t="s">
        <v>181</v>
      </c>
      <c r="F901" s="454" t="s">
        <v>380</v>
      </c>
      <c r="G901" s="814" t="s">
        <v>340</v>
      </c>
      <c r="H901" s="814"/>
      <c r="I901" s="456" t="s">
        <v>175</v>
      </c>
      <c r="J901" s="457">
        <v>9.8500000000000004E-2</v>
      </c>
      <c r="K901" s="458">
        <v>5.69</v>
      </c>
      <c r="L901" s="458">
        <v>0.56000000000000005</v>
      </c>
    </row>
    <row r="902" spans="3:12" ht="52.5" customHeight="1">
      <c r="C902" s="454" t="s">
        <v>1223</v>
      </c>
      <c r="D902" s="455">
        <v>89562</v>
      </c>
      <c r="E902" s="454" t="s">
        <v>181</v>
      </c>
      <c r="F902" s="454" t="s">
        <v>379</v>
      </c>
      <c r="G902" s="814" t="s">
        <v>340</v>
      </c>
      <c r="H902" s="814"/>
      <c r="I902" s="456" t="s">
        <v>175</v>
      </c>
      <c r="J902" s="457">
        <v>2.58E-2</v>
      </c>
      <c r="K902" s="458">
        <v>10.77</v>
      </c>
      <c r="L902" s="458">
        <v>0.27</v>
      </c>
    </row>
    <row r="903" spans="3:12" ht="52.5" customHeight="1">
      <c r="C903" s="454" t="s">
        <v>1223</v>
      </c>
      <c r="D903" s="455">
        <v>89620</v>
      </c>
      <c r="E903" s="454" t="s">
        <v>181</v>
      </c>
      <c r="F903" s="454" t="s">
        <v>384</v>
      </c>
      <c r="G903" s="814" t="s">
        <v>340</v>
      </c>
      <c r="H903" s="814"/>
      <c r="I903" s="456" t="s">
        <v>175</v>
      </c>
      <c r="J903" s="457">
        <v>0.13120000000000001</v>
      </c>
      <c r="K903" s="458">
        <v>11.63</v>
      </c>
      <c r="L903" s="458">
        <v>1.52</v>
      </c>
    </row>
    <row r="904" spans="3:12" ht="52.5" customHeight="1">
      <c r="C904" s="454" t="s">
        <v>1223</v>
      </c>
      <c r="D904" s="455">
        <v>89622</v>
      </c>
      <c r="E904" s="454" t="s">
        <v>181</v>
      </c>
      <c r="F904" s="454" t="s">
        <v>356</v>
      </c>
      <c r="G904" s="814" t="s">
        <v>340</v>
      </c>
      <c r="H904" s="814"/>
      <c r="I904" s="456" t="s">
        <v>175</v>
      </c>
      <c r="J904" s="457">
        <v>6.4100000000000004E-2</v>
      </c>
      <c r="K904" s="458">
        <v>14.37</v>
      </c>
      <c r="L904" s="458">
        <v>0.92</v>
      </c>
    </row>
    <row r="905" spans="3:12" ht="52.5" customHeight="1">
      <c r="C905" s="454" t="s">
        <v>1223</v>
      </c>
      <c r="D905" s="455">
        <v>89624</v>
      </c>
      <c r="E905" s="454" t="s">
        <v>181</v>
      </c>
      <c r="F905" s="454" t="s">
        <v>383</v>
      </c>
      <c r="G905" s="814" t="s">
        <v>340</v>
      </c>
      <c r="H905" s="814"/>
      <c r="I905" s="456" t="s">
        <v>175</v>
      </c>
      <c r="J905" s="457">
        <v>1.52E-2</v>
      </c>
      <c r="K905" s="458">
        <v>18.34</v>
      </c>
      <c r="L905" s="458">
        <v>0.27</v>
      </c>
    </row>
    <row r="906" spans="3:12" ht="35">
      <c r="C906" s="459"/>
      <c r="D906" s="459"/>
      <c r="E906" s="459"/>
      <c r="F906" s="459"/>
      <c r="G906" s="459" t="s">
        <v>170</v>
      </c>
      <c r="H906" s="460">
        <v>4.6937237592851764</v>
      </c>
      <c r="I906" s="459" t="s">
        <v>171</v>
      </c>
      <c r="J906" s="460">
        <v>4.03</v>
      </c>
      <c r="K906" s="459" t="s">
        <v>172</v>
      </c>
      <c r="L906" s="460">
        <v>8.7200000000000006</v>
      </c>
    </row>
    <row r="907" spans="3:12" ht="35.5" thickBot="1">
      <c r="C907" s="459"/>
      <c r="D907" s="459"/>
      <c r="E907" s="459"/>
      <c r="F907" s="459"/>
      <c r="G907" s="459" t="s">
        <v>173</v>
      </c>
      <c r="H907" s="460">
        <v>7.21</v>
      </c>
      <c r="I907" s="459"/>
      <c r="J907" s="820" t="s">
        <v>174</v>
      </c>
      <c r="K907" s="820"/>
      <c r="L907" s="460">
        <v>37.79</v>
      </c>
    </row>
    <row r="908" spans="3:12" ht="18.5" thickTop="1">
      <c r="C908" s="461"/>
      <c r="D908" s="461"/>
      <c r="E908" s="461"/>
      <c r="F908" s="461"/>
      <c r="G908" s="461"/>
      <c r="H908" s="461"/>
      <c r="I908" s="461"/>
      <c r="J908" s="461"/>
      <c r="K908" s="461"/>
      <c r="L908" s="461"/>
    </row>
    <row r="909" spans="3:12" ht="18">
      <c r="C909" s="446" t="s">
        <v>973</v>
      </c>
      <c r="D909" s="447" t="s">
        <v>160</v>
      </c>
      <c r="E909" s="446" t="s">
        <v>161</v>
      </c>
      <c r="F909" s="446" t="s">
        <v>162</v>
      </c>
      <c r="G909" s="816" t="s">
        <v>163</v>
      </c>
      <c r="H909" s="816"/>
      <c r="I909" s="448" t="s">
        <v>164</v>
      </c>
      <c r="J909" s="447" t="s">
        <v>158</v>
      </c>
      <c r="K909" s="447" t="s">
        <v>165</v>
      </c>
      <c r="L909" s="447" t="s">
        <v>166</v>
      </c>
    </row>
    <row r="910" spans="3:12" ht="54" customHeight="1">
      <c r="C910" s="449" t="s">
        <v>167</v>
      </c>
      <c r="D910" s="450">
        <v>89987</v>
      </c>
      <c r="E910" s="449" t="s">
        <v>181</v>
      </c>
      <c r="F910" s="449" t="s">
        <v>942</v>
      </c>
      <c r="G910" s="817" t="s">
        <v>340</v>
      </c>
      <c r="H910" s="817"/>
      <c r="I910" s="451" t="s">
        <v>175</v>
      </c>
      <c r="J910" s="452">
        <v>1</v>
      </c>
      <c r="K910" s="453">
        <v>67.349999999999994</v>
      </c>
      <c r="L910" s="453">
        <v>67.349999999999994</v>
      </c>
    </row>
    <row r="911" spans="3:12" ht="35" customHeight="1">
      <c r="C911" s="454" t="s">
        <v>1223</v>
      </c>
      <c r="D911" s="455">
        <v>88248</v>
      </c>
      <c r="E911" s="454" t="s">
        <v>181</v>
      </c>
      <c r="F911" s="454" t="s">
        <v>398</v>
      </c>
      <c r="G911" s="814" t="s">
        <v>176</v>
      </c>
      <c r="H911" s="814"/>
      <c r="I911" s="456" t="s">
        <v>182</v>
      </c>
      <c r="J911" s="457">
        <v>0.22120000000000001</v>
      </c>
      <c r="K911" s="458">
        <v>17.87</v>
      </c>
      <c r="L911" s="458">
        <v>3.95</v>
      </c>
    </row>
    <row r="912" spans="3:12" ht="35" customHeight="1">
      <c r="C912" s="454" t="s">
        <v>1223</v>
      </c>
      <c r="D912" s="455">
        <v>88267</v>
      </c>
      <c r="E912" s="454" t="s">
        <v>181</v>
      </c>
      <c r="F912" s="454" t="s">
        <v>279</v>
      </c>
      <c r="G912" s="814" t="s">
        <v>176</v>
      </c>
      <c r="H912" s="814"/>
      <c r="I912" s="456" t="s">
        <v>182</v>
      </c>
      <c r="J912" s="457">
        <v>0.22120000000000001</v>
      </c>
      <c r="K912" s="458">
        <v>21.66</v>
      </c>
      <c r="L912" s="458">
        <v>4.79</v>
      </c>
    </row>
    <row r="913" spans="3:12" ht="35">
      <c r="C913" s="454" t="s">
        <v>177</v>
      </c>
      <c r="D913" s="455">
        <v>3148</v>
      </c>
      <c r="E913" s="454" t="s">
        <v>181</v>
      </c>
      <c r="F913" s="454" t="s">
        <v>399</v>
      </c>
      <c r="G913" s="814" t="s">
        <v>270</v>
      </c>
      <c r="H913" s="814"/>
      <c r="I913" s="456" t="s">
        <v>175</v>
      </c>
      <c r="J913" s="457">
        <v>1.06E-2</v>
      </c>
      <c r="K913" s="458">
        <v>15.49</v>
      </c>
      <c r="L913" s="458">
        <v>0.16</v>
      </c>
    </row>
    <row r="914" spans="3:12" ht="35">
      <c r="C914" s="454" t="s">
        <v>177</v>
      </c>
      <c r="D914" s="455">
        <v>6005</v>
      </c>
      <c r="E914" s="454" t="s">
        <v>181</v>
      </c>
      <c r="F914" s="454" t="s">
        <v>1157</v>
      </c>
      <c r="G914" s="814" t="s">
        <v>270</v>
      </c>
      <c r="H914" s="814"/>
      <c r="I914" s="456" t="s">
        <v>175</v>
      </c>
      <c r="J914" s="457">
        <v>1</v>
      </c>
      <c r="K914" s="458">
        <v>58.45</v>
      </c>
      <c r="L914" s="458">
        <v>58.45</v>
      </c>
    </row>
    <row r="915" spans="3:12" ht="35">
      <c r="C915" s="459"/>
      <c r="D915" s="459"/>
      <c r="E915" s="459"/>
      <c r="F915" s="459"/>
      <c r="G915" s="459" t="s">
        <v>170</v>
      </c>
      <c r="H915" s="460">
        <v>3.627947034126386</v>
      </c>
      <c r="I915" s="459" t="s">
        <v>171</v>
      </c>
      <c r="J915" s="460">
        <v>3.11</v>
      </c>
      <c r="K915" s="459" t="s">
        <v>172</v>
      </c>
      <c r="L915" s="460">
        <v>6.74</v>
      </c>
    </row>
    <row r="916" spans="3:12" ht="35.5" thickBot="1">
      <c r="C916" s="459"/>
      <c r="D916" s="459"/>
      <c r="E916" s="459"/>
      <c r="F916" s="459"/>
      <c r="G916" s="459" t="s">
        <v>173</v>
      </c>
      <c r="H916" s="460">
        <v>15.9</v>
      </c>
      <c r="I916" s="459"/>
      <c r="J916" s="820" t="s">
        <v>174</v>
      </c>
      <c r="K916" s="820"/>
      <c r="L916" s="460">
        <v>83.25</v>
      </c>
    </row>
    <row r="917" spans="3:12" ht="18.5" thickTop="1">
      <c r="C917" s="461"/>
      <c r="D917" s="461"/>
      <c r="E917" s="461"/>
      <c r="F917" s="461"/>
      <c r="G917" s="461"/>
      <c r="H917" s="461"/>
      <c r="I917" s="461"/>
      <c r="J917" s="461"/>
      <c r="K917" s="461"/>
      <c r="L917" s="461"/>
    </row>
    <row r="918" spans="3:12" ht="18">
      <c r="C918" s="446" t="s">
        <v>1617</v>
      </c>
      <c r="D918" s="447" t="s">
        <v>160</v>
      </c>
      <c r="E918" s="446" t="s">
        <v>161</v>
      </c>
      <c r="F918" s="446" t="s">
        <v>162</v>
      </c>
      <c r="G918" s="816" t="s">
        <v>163</v>
      </c>
      <c r="H918" s="816"/>
      <c r="I918" s="448" t="s">
        <v>164</v>
      </c>
      <c r="J918" s="447" t="s">
        <v>158</v>
      </c>
      <c r="K918" s="447" t="s">
        <v>165</v>
      </c>
      <c r="L918" s="447" t="s">
        <v>166</v>
      </c>
    </row>
    <row r="919" spans="3:12" ht="36">
      <c r="C919" s="449" t="s">
        <v>167</v>
      </c>
      <c r="D919" s="450" t="s">
        <v>1619</v>
      </c>
      <c r="E919" s="449" t="s">
        <v>168</v>
      </c>
      <c r="F919" s="449" t="s">
        <v>1618</v>
      </c>
      <c r="G919" s="817" t="s">
        <v>340</v>
      </c>
      <c r="H919" s="817"/>
      <c r="I919" s="451" t="s">
        <v>175</v>
      </c>
      <c r="J919" s="452">
        <v>1</v>
      </c>
      <c r="K919" s="453">
        <v>126.35</v>
      </c>
      <c r="L919" s="453">
        <v>126.35</v>
      </c>
    </row>
    <row r="920" spans="3:12" ht="70" customHeight="1">
      <c r="C920" s="454" t="s">
        <v>1223</v>
      </c>
      <c r="D920" s="455">
        <v>88267</v>
      </c>
      <c r="E920" s="454" t="s">
        <v>181</v>
      </c>
      <c r="F920" s="454" t="s">
        <v>279</v>
      </c>
      <c r="G920" s="814" t="s">
        <v>176</v>
      </c>
      <c r="H920" s="814"/>
      <c r="I920" s="456" t="s">
        <v>182</v>
      </c>
      <c r="J920" s="457">
        <v>0.44669999999999999</v>
      </c>
      <c r="K920" s="458">
        <v>21.66</v>
      </c>
      <c r="L920" s="458">
        <v>9.67</v>
      </c>
    </row>
    <row r="921" spans="3:12" ht="70" customHeight="1">
      <c r="C921" s="454" t="s">
        <v>1223</v>
      </c>
      <c r="D921" s="455">
        <v>88316</v>
      </c>
      <c r="E921" s="454" t="s">
        <v>181</v>
      </c>
      <c r="F921" s="454" t="s">
        <v>185</v>
      </c>
      <c r="G921" s="814" t="s">
        <v>176</v>
      </c>
      <c r="H921" s="814"/>
      <c r="I921" s="456" t="s">
        <v>182</v>
      </c>
      <c r="J921" s="457">
        <v>0.14069999999999999</v>
      </c>
      <c r="K921" s="458">
        <v>17.420000000000002</v>
      </c>
      <c r="L921" s="458">
        <v>2.4500000000000002</v>
      </c>
    </row>
    <row r="922" spans="3:12" ht="70" customHeight="1">
      <c r="C922" s="454" t="s">
        <v>177</v>
      </c>
      <c r="D922" s="455">
        <v>3146</v>
      </c>
      <c r="E922" s="454" t="s">
        <v>181</v>
      </c>
      <c r="F922" s="454" t="s">
        <v>407</v>
      </c>
      <c r="G922" s="814" t="s">
        <v>270</v>
      </c>
      <c r="H922" s="814"/>
      <c r="I922" s="456" t="s">
        <v>175</v>
      </c>
      <c r="J922" s="457">
        <v>2.1000000000000001E-2</v>
      </c>
      <c r="K922" s="458">
        <v>4.2</v>
      </c>
      <c r="L922" s="458">
        <v>0.08</v>
      </c>
    </row>
    <row r="923" spans="3:12" ht="70" customHeight="1">
      <c r="C923" s="454" t="s">
        <v>177</v>
      </c>
      <c r="D923" s="455">
        <v>1370</v>
      </c>
      <c r="E923" s="454" t="s">
        <v>181</v>
      </c>
      <c r="F923" s="454" t="s">
        <v>1620</v>
      </c>
      <c r="G923" s="814" t="s">
        <v>270</v>
      </c>
      <c r="H923" s="814"/>
      <c r="I923" s="456" t="s">
        <v>175</v>
      </c>
      <c r="J923" s="457">
        <v>1</v>
      </c>
      <c r="K923" s="458">
        <v>114.15</v>
      </c>
      <c r="L923" s="458">
        <v>114.15</v>
      </c>
    </row>
    <row r="924" spans="3:12" ht="70" customHeight="1">
      <c r="C924" s="459"/>
      <c r="D924" s="459"/>
      <c r="E924" s="459"/>
      <c r="F924" s="459"/>
      <c r="G924" s="459" t="s">
        <v>170</v>
      </c>
      <c r="H924" s="460">
        <v>5.05974808913769</v>
      </c>
      <c r="I924" s="459" t="s">
        <v>171</v>
      </c>
      <c r="J924" s="460">
        <v>4.34</v>
      </c>
      <c r="K924" s="459" t="s">
        <v>172</v>
      </c>
      <c r="L924" s="460">
        <v>9.4</v>
      </c>
    </row>
    <row r="925" spans="3:12" ht="35" customHeight="1" thickBot="1">
      <c r="C925" s="459"/>
      <c r="D925" s="459"/>
      <c r="E925" s="459"/>
      <c r="F925" s="459"/>
      <c r="G925" s="459" t="s">
        <v>173</v>
      </c>
      <c r="H925" s="460">
        <v>29.83</v>
      </c>
      <c r="I925" s="459"/>
      <c r="J925" s="820" t="s">
        <v>174</v>
      </c>
      <c r="K925" s="820"/>
      <c r="L925" s="460">
        <v>156.18</v>
      </c>
    </row>
    <row r="926" spans="3:12" ht="52.5" customHeight="1" thickTop="1">
      <c r="C926" s="461"/>
      <c r="D926" s="461"/>
      <c r="E926" s="461"/>
      <c r="F926" s="461"/>
      <c r="G926" s="461"/>
      <c r="H926" s="461"/>
      <c r="I926" s="461"/>
      <c r="J926" s="461"/>
      <c r="K926" s="461"/>
      <c r="L926" s="461"/>
    </row>
    <row r="927" spans="3:12" ht="35" customHeight="1">
      <c r="C927" s="446" t="s">
        <v>974</v>
      </c>
      <c r="D927" s="447" t="s">
        <v>160</v>
      </c>
      <c r="E927" s="446" t="s">
        <v>161</v>
      </c>
      <c r="F927" s="446" t="s">
        <v>162</v>
      </c>
      <c r="G927" s="816" t="s">
        <v>163</v>
      </c>
      <c r="H927" s="816"/>
      <c r="I927" s="448" t="s">
        <v>164</v>
      </c>
      <c r="J927" s="447" t="s">
        <v>158</v>
      </c>
      <c r="K927" s="447" t="s">
        <v>165</v>
      </c>
      <c r="L927" s="447" t="s">
        <v>166</v>
      </c>
    </row>
    <row r="928" spans="3:12" ht="52.5" customHeight="1">
      <c r="C928" s="449" t="s">
        <v>167</v>
      </c>
      <c r="D928" s="450">
        <v>91792</v>
      </c>
      <c r="E928" s="449" t="s">
        <v>181</v>
      </c>
      <c r="F928" s="449" t="s">
        <v>943</v>
      </c>
      <c r="G928" s="817" t="s">
        <v>340</v>
      </c>
      <c r="H928" s="817"/>
      <c r="I928" s="451" t="s">
        <v>188</v>
      </c>
      <c r="J928" s="452">
        <v>1</v>
      </c>
      <c r="K928" s="453">
        <v>57.05</v>
      </c>
      <c r="L928" s="453">
        <v>57.05</v>
      </c>
    </row>
    <row r="929" spans="3:12" ht="70" customHeight="1">
      <c r="C929" s="454" t="s">
        <v>1223</v>
      </c>
      <c r="D929" s="455">
        <v>89711</v>
      </c>
      <c r="E929" s="454" t="s">
        <v>181</v>
      </c>
      <c r="F929" s="454" t="s">
        <v>1179</v>
      </c>
      <c r="G929" s="814" t="s">
        <v>340</v>
      </c>
      <c r="H929" s="814"/>
      <c r="I929" s="456" t="s">
        <v>188</v>
      </c>
      <c r="J929" s="457">
        <v>1</v>
      </c>
      <c r="K929" s="458">
        <v>19.27</v>
      </c>
      <c r="L929" s="458">
        <v>19.27</v>
      </c>
    </row>
    <row r="930" spans="3:12" ht="52.5" customHeight="1">
      <c r="C930" s="454" t="s">
        <v>1223</v>
      </c>
      <c r="D930" s="455">
        <v>89724</v>
      </c>
      <c r="E930" s="454" t="s">
        <v>181</v>
      </c>
      <c r="F930" s="454" t="s">
        <v>1180</v>
      </c>
      <c r="G930" s="814" t="s">
        <v>340</v>
      </c>
      <c r="H930" s="814"/>
      <c r="I930" s="456" t="s">
        <v>175</v>
      </c>
      <c r="J930" s="457">
        <v>0.85840000000000005</v>
      </c>
      <c r="K930" s="458">
        <v>9.44</v>
      </c>
      <c r="L930" s="458">
        <v>8.1</v>
      </c>
    </row>
    <row r="931" spans="3:12" ht="70">
      <c r="C931" s="454" t="s">
        <v>1223</v>
      </c>
      <c r="D931" s="455">
        <v>89726</v>
      </c>
      <c r="E931" s="454" t="s">
        <v>181</v>
      </c>
      <c r="F931" s="454" t="s">
        <v>1181</v>
      </c>
      <c r="G931" s="814" t="s">
        <v>340</v>
      </c>
      <c r="H931" s="814"/>
      <c r="I931" s="456" t="s">
        <v>175</v>
      </c>
      <c r="J931" s="457">
        <v>0.76910000000000001</v>
      </c>
      <c r="K931" s="458">
        <v>9.69</v>
      </c>
      <c r="L931" s="458">
        <v>7.45</v>
      </c>
    </row>
    <row r="932" spans="3:12" ht="70">
      <c r="C932" s="454" t="s">
        <v>1223</v>
      </c>
      <c r="D932" s="455">
        <v>89752</v>
      </c>
      <c r="E932" s="454" t="s">
        <v>181</v>
      </c>
      <c r="F932" s="454" t="s">
        <v>1182</v>
      </c>
      <c r="G932" s="814" t="s">
        <v>340</v>
      </c>
      <c r="H932" s="814"/>
      <c r="I932" s="456" t="s">
        <v>175</v>
      </c>
      <c r="J932" s="457">
        <v>0.29239999999999999</v>
      </c>
      <c r="K932" s="458">
        <v>7.2</v>
      </c>
      <c r="L932" s="458">
        <v>2.1</v>
      </c>
    </row>
    <row r="933" spans="3:12" ht="70">
      <c r="C933" s="454" t="s">
        <v>1223</v>
      </c>
      <c r="D933" s="455">
        <v>89783</v>
      </c>
      <c r="E933" s="454" t="s">
        <v>181</v>
      </c>
      <c r="F933" s="454" t="s">
        <v>1183</v>
      </c>
      <c r="G933" s="814" t="s">
        <v>340</v>
      </c>
      <c r="H933" s="814"/>
      <c r="I933" s="456" t="s">
        <v>175</v>
      </c>
      <c r="J933" s="457">
        <v>0.31159999999999999</v>
      </c>
      <c r="K933" s="458">
        <v>14.01</v>
      </c>
      <c r="L933" s="458">
        <v>4.3600000000000003</v>
      </c>
    </row>
    <row r="934" spans="3:12" ht="35">
      <c r="C934" s="454" t="s">
        <v>1223</v>
      </c>
      <c r="D934" s="455">
        <v>90436</v>
      </c>
      <c r="E934" s="454" t="s">
        <v>181</v>
      </c>
      <c r="F934" s="454" t="s">
        <v>367</v>
      </c>
      <c r="G934" s="814" t="s">
        <v>340</v>
      </c>
      <c r="H934" s="814"/>
      <c r="I934" s="456" t="s">
        <v>175</v>
      </c>
      <c r="J934" s="457">
        <v>0.2596</v>
      </c>
      <c r="K934" s="458">
        <v>12.07</v>
      </c>
      <c r="L934" s="458">
        <v>3.13</v>
      </c>
    </row>
    <row r="935" spans="3:12" ht="52.5">
      <c r="C935" s="454" t="s">
        <v>1223</v>
      </c>
      <c r="D935" s="455">
        <v>90443</v>
      </c>
      <c r="E935" s="454" t="s">
        <v>181</v>
      </c>
      <c r="F935" s="454" t="s">
        <v>368</v>
      </c>
      <c r="G935" s="814" t="s">
        <v>340</v>
      </c>
      <c r="H935" s="814"/>
      <c r="I935" s="456" t="s">
        <v>188</v>
      </c>
      <c r="J935" s="457">
        <v>0.26090000000000002</v>
      </c>
      <c r="K935" s="458">
        <v>10.97</v>
      </c>
      <c r="L935" s="458">
        <v>2.86</v>
      </c>
    </row>
    <row r="936" spans="3:12" ht="70" customHeight="1">
      <c r="C936" s="454" t="s">
        <v>1223</v>
      </c>
      <c r="D936" s="455">
        <v>90453</v>
      </c>
      <c r="E936" s="454" t="s">
        <v>181</v>
      </c>
      <c r="F936" s="454" t="s">
        <v>363</v>
      </c>
      <c r="G936" s="814" t="s">
        <v>340</v>
      </c>
      <c r="H936" s="814"/>
      <c r="I936" s="456" t="s">
        <v>175</v>
      </c>
      <c r="J936" s="457">
        <v>0.22220000000000001</v>
      </c>
      <c r="K936" s="458">
        <v>2.8</v>
      </c>
      <c r="L936" s="458">
        <v>0.62</v>
      </c>
    </row>
    <row r="937" spans="3:12" ht="70" customHeight="1">
      <c r="C937" s="454" t="s">
        <v>1223</v>
      </c>
      <c r="D937" s="455">
        <v>90466</v>
      </c>
      <c r="E937" s="454" t="s">
        <v>181</v>
      </c>
      <c r="F937" s="454" t="s">
        <v>365</v>
      </c>
      <c r="G937" s="814" t="s">
        <v>340</v>
      </c>
      <c r="H937" s="814"/>
      <c r="I937" s="456" t="s">
        <v>188</v>
      </c>
      <c r="J937" s="457">
        <v>0.26090000000000002</v>
      </c>
      <c r="K937" s="458">
        <v>11.61</v>
      </c>
      <c r="L937" s="458">
        <v>3.02</v>
      </c>
    </row>
    <row r="938" spans="3:12" ht="70" customHeight="1">
      <c r="C938" s="454" t="s">
        <v>1223</v>
      </c>
      <c r="D938" s="455">
        <v>91185</v>
      </c>
      <c r="E938" s="454" t="s">
        <v>181</v>
      </c>
      <c r="F938" s="454" t="s">
        <v>364</v>
      </c>
      <c r="G938" s="814" t="s">
        <v>340</v>
      </c>
      <c r="H938" s="814"/>
      <c r="I938" s="456" t="s">
        <v>188</v>
      </c>
      <c r="J938" s="457">
        <v>0.80220000000000002</v>
      </c>
      <c r="K938" s="458">
        <v>6.23</v>
      </c>
      <c r="L938" s="458">
        <v>4.99</v>
      </c>
    </row>
    <row r="939" spans="3:12" ht="70" customHeight="1">
      <c r="C939" s="454" t="s">
        <v>1223</v>
      </c>
      <c r="D939" s="455">
        <v>91190</v>
      </c>
      <c r="E939" s="454" t="s">
        <v>181</v>
      </c>
      <c r="F939" s="454" t="s">
        <v>366</v>
      </c>
      <c r="G939" s="814" t="s">
        <v>340</v>
      </c>
      <c r="H939" s="814"/>
      <c r="I939" s="456" t="s">
        <v>175</v>
      </c>
      <c r="J939" s="457">
        <v>0.2596</v>
      </c>
      <c r="K939" s="458">
        <v>4.46</v>
      </c>
      <c r="L939" s="458">
        <v>1.1499999999999999</v>
      </c>
    </row>
    <row r="940" spans="3:12" ht="70" customHeight="1">
      <c r="C940" s="459"/>
      <c r="D940" s="459"/>
      <c r="E940" s="459"/>
      <c r="F940" s="459"/>
      <c r="G940" s="459" t="s">
        <v>170</v>
      </c>
      <c r="H940" s="460">
        <v>15.351491010873076</v>
      </c>
      <c r="I940" s="459" t="s">
        <v>171</v>
      </c>
      <c r="J940" s="460">
        <v>13.17</v>
      </c>
      <c r="K940" s="459" t="s">
        <v>172</v>
      </c>
      <c r="L940" s="460">
        <v>28.52</v>
      </c>
    </row>
    <row r="941" spans="3:12" ht="70" customHeight="1" thickBot="1">
      <c r="C941" s="459"/>
      <c r="D941" s="459"/>
      <c r="E941" s="459"/>
      <c r="F941" s="459"/>
      <c r="G941" s="459" t="s">
        <v>173</v>
      </c>
      <c r="H941" s="460">
        <v>13.46</v>
      </c>
      <c r="I941" s="459"/>
      <c r="J941" s="820" t="s">
        <v>174</v>
      </c>
      <c r="K941" s="820"/>
      <c r="L941" s="460">
        <v>70.510000000000005</v>
      </c>
    </row>
    <row r="942" spans="3:12" ht="52.5" customHeight="1" thickTop="1">
      <c r="C942" s="461"/>
      <c r="D942" s="461"/>
      <c r="E942" s="461"/>
      <c r="F942" s="461"/>
      <c r="G942" s="461"/>
      <c r="H942" s="461"/>
      <c r="I942" s="461"/>
      <c r="J942" s="461"/>
      <c r="K942" s="461"/>
      <c r="L942" s="461"/>
    </row>
    <row r="943" spans="3:12" ht="52.5" customHeight="1">
      <c r="C943" s="446" t="s">
        <v>1327</v>
      </c>
      <c r="D943" s="447" t="s">
        <v>160</v>
      </c>
      <c r="E943" s="446" t="s">
        <v>161</v>
      </c>
      <c r="F943" s="446" t="s">
        <v>162</v>
      </c>
      <c r="G943" s="816" t="s">
        <v>163</v>
      </c>
      <c r="H943" s="816"/>
      <c r="I943" s="448" t="s">
        <v>164</v>
      </c>
      <c r="J943" s="447" t="s">
        <v>158</v>
      </c>
      <c r="K943" s="447" t="s">
        <v>165</v>
      </c>
      <c r="L943" s="447" t="s">
        <v>166</v>
      </c>
    </row>
    <row r="944" spans="3:12" ht="70" customHeight="1">
      <c r="C944" s="449" t="s">
        <v>167</v>
      </c>
      <c r="D944" s="450">
        <v>91793</v>
      </c>
      <c r="E944" s="449" t="s">
        <v>181</v>
      </c>
      <c r="F944" s="449" t="s">
        <v>220</v>
      </c>
      <c r="G944" s="817" t="s">
        <v>340</v>
      </c>
      <c r="H944" s="817"/>
      <c r="I944" s="451" t="s">
        <v>188</v>
      </c>
      <c r="J944" s="452">
        <v>1</v>
      </c>
      <c r="K944" s="453">
        <v>93.03</v>
      </c>
      <c r="L944" s="453">
        <v>93.03</v>
      </c>
    </row>
    <row r="945" spans="3:12" ht="87.5" customHeight="1">
      <c r="C945" s="454" t="s">
        <v>1223</v>
      </c>
      <c r="D945" s="455">
        <v>89712</v>
      </c>
      <c r="E945" s="454" t="s">
        <v>181</v>
      </c>
      <c r="F945" s="454" t="s">
        <v>1173</v>
      </c>
      <c r="G945" s="814" t="s">
        <v>340</v>
      </c>
      <c r="H945" s="814"/>
      <c r="I945" s="456" t="s">
        <v>188</v>
      </c>
      <c r="J945" s="457">
        <v>1</v>
      </c>
      <c r="K945" s="458">
        <v>25.27</v>
      </c>
      <c r="L945" s="458">
        <v>25.27</v>
      </c>
    </row>
    <row r="946" spans="3:12" ht="52.5" customHeight="1">
      <c r="C946" s="454" t="s">
        <v>1223</v>
      </c>
      <c r="D946" s="455">
        <v>89731</v>
      </c>
      <c r="E946" s="454" t="s">
        <v>181</v>
      </c>
      <c r="F946" s="454" t="s">
        <v>1174</v>
      </c>
      <c r="G946" s="814" t="s">
        <v>340</v>
      </c>
      <c r="H946" s="814"/>
      <c r="I946" s="456" t="s">
        <v>175</v>
      </c>
      <c r="J946" s="457">
        <v>1.4222999999999999</v>
      </c>
      <c r="K946" s="458">
        <v>14.96</v>
      </c>
      <c r="L946" s="458">
        <v>21.27</v>
      </c>
    </row>
    <row r="947" spans="3:12" ht="52.5" customHeight="1">
      <c r="C947" s="454" t="s">
        <v>1223</v>
      </c>
      <c r="D947" s="455">
        <v>89732</v>
      </c>
      <c r="E947" s="454" t="s">
        <v>181</v>
      </c>
      <c r="F947" s="454" t="s">
        <v>1175</v>
      </c>
      <c r="G947" s="814" t="s">
        <v>340</v>
      </c>
      <c r="H947" s="814"/>
      <c r="I947" s="456" t="s">
        <v>175</v>
      </c>
      <c r="J947" s="457">
        <v>1.4991000000000001</v>
      </c>
      <c r="K947" s="458">
        <v>15.77</v>
      </c>
      <c r="L947" s="458">
        <v>23.64</v>
      </c>
    </row>
    <row r="948" spans="3:12" ht="70">
      <c r="C948" s="454" t="s">
        <v>1223</v>
      </c>
      <c r="D948" s="455">
        <v>89753</v>
      </c>
      <c r="E948" s="454" t="s">
        <v>181</v>
      </c>
      <c r="F948" s="454" t="s">
        <v>1176</v>
      </c>
      <c r="G948" s="814" t="s">
        <v>340</v>
      </c>
      <c r="H948" s="814"/>
      <c r="I948" s="456" t="s">
        <v>175</v>
      </c>
      <c r="J948" s="457">
        <v>1.2919</v>
      </c>
      <c r="K948" s="458">
        <v>8.92</v>
      </c>
      <c r="L948" s="458">
        <v>11.52</v>
      </c>
    </row>
    <row r="949" spans="3:12" ht="70">
      <c r="C949" s="454" t="s">
        <v>1223</v>
      </c>
      <c r="D949" s="455">
        <v>89784</v>
      </c>
      <c r="E949" s="454" t="s">
        <v>181</v>
      </c>
      <c r="F949" s="454" t="s">
        <v>1177</v>
      </c>
      <c r="G949" s="814" t="s">
        <v>340</v>
      </c>
      <c r="H949" s="814"/>
      <c r="I949" s="456" t="s">
        <v>175</v>
      </c>
      <c r="J949" s="457">
        <v>7.0000000000000007E-2</v>
      </c>
      <c r="K949" s="458">
        <v>24.81</v>
      </c>
      <c r="L949" s="458">
        <v>1.73</v>
      </c>
    </row>
    <row r="950" spans="3:12" ht="70">
      <c r="C950" s="454" t="s">
        <v>1223</v>
      </c>
      <c r="D950" s="455">
        <v>89813</v>
      </c>
      <c r="E950" s="454" t="s">
        <v>181</v>
      </c>
      <c r="F950" s="454" t="s">
        <v>1178</v>
      </c>
      <c r="G950" s="814" t="s">
        <v>340</v>
      </c>
      <c r="H950" s="814"/>
      <c r="I950" s="456" t="s">
        <v>175</v>
      </c>
      <c r="J950" s="457">
        <v>2.7799999999999998E-2</v>
      </c>
      <c r="K950" s="458">
        <v>6.11</v>
      </c>
      <c r="L950" s="458">
        <v>0.16</v>
      </c>
    </row>
    <row r="951" spans="3:12" ht="52.5">
      <c r="C951" s="454" t="s">
        <v>1223</v>
      </c>
      <c r="D951" s="455">
        <v>90437</v>
      </c>
      <c r="E951" s="454" t="s">
        <v>181</v>
      </c>
      <c r="F951" s="454" t="s">
        <v>397</v>
      </c>
      <c r="G951" s="814" t="s">
        <v>340</v>
      </c>
      <c r="H951" s="814"/>
      <c r="I951" s="456" t="s">
        <v>175</v>
      </c>
      <c r="J951" s="457">
        <v>0.17180000000000001</v>
      </c>
      <c r="K951" s="458">
        <v>29.33</v>
      </c>
      <c r="L951" s="458">
        <v>5.03</v>
      </c>
    </row>
    <row r="952" spans="3:12" ht="52.5">
      <c r="C952" s="454" t="s">
        <v>1223</v>
      </c>
      <c r="D952" s="455">
        <v>90454</v>
      </c>
      <c r="E952" s="454" t="s">
        <v>181</v>
      </c>
      <c r="F952" s="454" t="s">
        <v>394</v>
      </c>
      <c r="G952" s="814" t="s">
        <v>340</v>
      </c>
      <c r="H952" s="814"/>
      <c r="I952" s="456" t="s">
        <v>175</v>
      </c>
      <c r="J952" s="457">
        <v>4.2099999999999999E-2</v>
      </c>
      <c r="K952" s="458">
        <v>4.9400000000000004</v>
      </c>
      <c r="L952" s="458">
        <v>0.2</v>
      </c>
    </row>
    <row r="953" spans="3:12" ht="70" customHeight="1">
      <c r="C953" s="454" t="s">
        <v>1223</v>
      </c>
      <c r="D953" s="455">
        <v>90467</v>
      </c>
      <c r="E953" s="454" t="s">
        <v>181</v>
      </c>
      <c r="F953" s="454" t="s">
        <v>413</v>
      </c>
      <c r="G953" s="814" t="s">
        <v>340</v>
      </c>
      <c r="H953" s="814"/>
      <c r="I953" s="456" t="s">
        <v>188</v>
      </c>
      <c r="J953" s="457">
        <v>0.1074</v>
      </c>
      <c r="K953" s="458">
        <v>18.420000000000002</v>
      </c>
      <c r="L953" s="458">
        <v>1.97</v>
      </c>
    </row>
    <row r="954" spans="3:12" ht="70" customHeight="1">
      <c r="C954" s="454" t="s">
        <v>1223</v>
      </c>
      <c r="D954" s="455">
        <v>91186</v>
      </c>
      <c r="E954" s="454" t="s">
        <v>181</v>
      </c>
      <c r="F954" s="454" t="s">
        <v>396</v>
      </c>
      <c r="G954" s="814" t="s">
        <v>340</v>
      </c>
      <c r="H954" s="814"/>
      <c r="I954" s="456" t="s">
        <v>188</v>
      </c>
      <c r="J954" s="457">
        <v>3.5299999999999998E-2</v>
      </c>
      <c r="K954" s="458">
        <v>5.0599999999999996</v>
      </c>
      <c r="L954" s="458">
        <v>0.17</v>
      </c>
    </row>
    <row r="955" spans="3:12" ht="87.5" customHeight="1">
      <c r="C955" s="454" t="s">
        <v>1223</v>
      </c>
      <c r="D955" s="455">
        <v>91191</v>
      </c>
      <c r="E955" s="454" t="s">
        <v>181</v>
      </c>
      <c r="F955" s="454" t="s">
        <v>395</v>
      </c>
      <c r="G955" s="814" t="s">
        <v>340</v>
      </c>
      <c r="H955" s="814"/>
      <c r="I955" s="456" t="s">
        <v>175</v>
      </c>
      <c r="J955" s="457">
        <v>0.17180000000000001</v>
      </c>
      <c r="K955" s="458">
        <v>4.72</v>
      </c>
      <c r="L955" s="458">
        <v>0.81</v>
      </c>
    </row>
    <row r="956" spans="3:12" ht="70" customHeight="1">
      <c r="C956" s="454" t="s">
        <v>1223</v>
      </c>
      <c r="D956" s="455">
        <v>91222</v>
      </c>
      <c r="E956" s="454" t="s">
        <v>181</v>
      </c>
      <c r="F956" s="454" t="s">
        <v>414</v>
      </c>
      <c r="G956" s="814" t="s">
        <v>340</v>
      </c>
      <c r="H956" s="814"/>
      <c r="I956" s="456" t="s">
        <v>188</v>
      </c>
      <c r="J956" s="457">
        <v>0.1074</v>
      </c>
      <c r="K956" s="458">
        <v>11.81</v>
      </c>
      <c r="L956" s="458">
        <v>1.26</v>
      </c>
    </row>
    <row r="957" spans="3:12" ht="70" customHeight="1">
      <c r="C957" s="459"/>
      <c r="D957" s="459"/>
      <c r="E957" s="459"/>
      <c r="F957" s="459"/>
      <c r="G957" s="459" t="s">
        <v>170</v>
      </c>
      <c r="H957" s="460">
        <v>17.741414576380667</v>
      </c>
      <c r="I957" s="459" t="s">
        <v>171</v>
      </c>
      <c r="J957" s="460">
        <v>15.22</v>
      </c>
      <c r="K957" s="459" t="s">
        <v>172</v>
      </c>
      <c r="L957" s="460">
        <v>32.96</v>
      </c>
    </row>
    <row r="958" spans="3:12" ht="87.5" customHeight="1" thickBot="1">
      <c r="C958" s="459"/>
      <c r="D958" s="459"/>
      <c r="E958" s="459"/>
      <c r="F958" s="459"/>
      <c r="G958" s="459" t="s">
        <v>173</v>
      </c>
      <c r="H958" s="460">
        <v>21.96</v>
      </c>
      <c r="I958" s="459"/>
      <c r="J958" s="820" t="s">
        <v>174</v>
      </c>
      <c r="K958" s="820"/>
      <c r="L958" s="460">
        <v>114.99</v>
      </c>
    </row>
    <row r="959" spans="3:12" ht="70" customHeight="1" thickTop="1">
      <c r="C959" s="461"/>
      <c r="D959" s="461"/>
      <c r="E959" s="461"/>
      <c r="F959" s="461"/>
      <c r="G959" s="461"/>
      <c r="H959" s="461"/>
      <c r="I959" s="461"/>
      <c r="J959" s="461"/>
      <c r="K959" s="461"/>
      <c r="L959" s="461"/>
    </row>
    <row r="960" spans="3:12" ht="70" customHeight="1">
      <c r="C960" s="446" t="s">
        <v>1328</v>
      </c>
      <c r="D960" s="447" t="s">
        <v>160</v>
      </c>
      <c r="E960" s="446" t="s">
        <v>161</v>
      </c>
      <c r="F960" s="446" t="s">
        <v>162</v>
      </c>
      <c r="G960" s="816" t="s">
        <v>163</v>
      </c>
      <c r="H960" s="816"/>
      <c r="I960" s="448" t="s">
        <v>164</v>
      </c>
      <c r="J960" s="447" t="s">
        <v>158</v>
      </c>
      <c r="K960" s="447" t="s">
        <v>165</v>
      </c>
      <c r="L960" s="447" t="s">
        <v>166</v>
      </c>
    </row>
    <row r="961" spans="3:12" ht="70" customHeight="1">
      <c r="C961" s="449" t="s">
        <v>167</v>
      </c>
      <c r="D961" s="450">
        <v>91795</v>
      </c>
      <c r="E961" s="449" t="s">
        <v>181</v>
      </c>
      <c r="F961" s="449" t="s">
        <v>219</v>
      </c>
      <c r="G961" s="817" t="s">
        <v>340</v>
      </c>
      <c r="H961" s="817"/>
      <c r="I961" s="451" t="s">
        <v>188</v>
      </c>
      <c r="J961" s="452">
        <v>1</v>
      </c>
      <c r="K961" s="453">
        <v>69.599999999999994</v>
      </c>
      <c r="L961" s="453">
        <v>69.599999999999994</v>
      </c>
    </row>
    <row r="962" spans="3:12" ht="70" customHeight="1">
      <c r="C962" s="454" t="s">
        <v>1223</v>
      </c>
      <c r="D962" s="455">
        <v>89714</v>
      </c>
      <c r="E962" s="454" t="s">
        <v>181</v>
      </c>
      <c r="F962" s="454" t="s">
        <v>1158</v>
      </c>
      <c r="G962" s="814" t="s">
        <v>340</v>
      </c>
      <c r="H962" s="814"/>
      <c r="I962" s="456" t="s">
        <v>188</v>
      </c>
      <c r="J962" s="457">
        <v>0.18459999999999999</v>
      </c>
      <c r="K962" s="458">
        <v>35.18</v>
      </c>
      <c r="L962" s="458">
        <v>6.49</v>
      </c>
    </row>
    <row r="963" spans="3:12" ht="70" customHeight="1">
      <c r="C963" s="454" t="s">
        <v>1223</v>
      </c>
      <c r="D963" s="455">
        <v>89746</v>
      </c>
      <c r="E963" s="454" t="s">
        <v>181</v>
      </c>
      <c r="F963" s="454" t="s">
        <v>1159</v>
      </c>
      <c r="G963" s="814" t="s">
        <v>340</v>
      </c>
      <c r="H963" s="814"/>
      <c r="I963" s="456" t="s">
        <v>175</v>
      </c>
      <c r="J963" s="457">
        <v>6.5299999999999997E-2</v>
      </c>
      <c r="K963" s="458">
        <v>29.47</v>
      </c>
      <c r="L963" s="458">
        <v>1.92</v>
      </c>
    </row>
    <row r="964" spans="3:12" ht="70" customHeight="1">
      <c r="C964" s="454" t="s">
        <v>1223</v>
      </c>
      <c r="D964" s="455">
        <v>89748</v>
      </c>
      <c r="E964" s="454" t="s">
        <v>181</v>
      </c>
      <c r="F964" s="454" t="s">
        <v>1160</v>
      </c>
      <c r="G964" s="814" t="s">
        <v>340</v>
      </c>
      <c r="H964" s="814"/>
      <c r="I964" s="456" t="s">
        <v>175</v>
      </c>
      <c r="J964" s="457">
        <v>0.2122</v>
      </c>
      <c r="K964" s="458">
        <v>45.31</v>
      </c>
      <c r="L964" s="458">
        <v>9.61</v>
      </c>
    </row>
    <row r="965" spans="3:12" ht="70" customHeight="1">
      <c r="C965" s="454" t="s">
        <v>1223</v>
      </c>
      <c r="D965" s="455">
        <v>89778</v>
      </c>
      <c r="E965" s="454" t="s">
        <v>181</v>
      </c>
      <c r="F965" s="454" t="s">
        <v>1161</v>
      </c>
      <c r="G965" s="814" t="s">
        <v>340</v>
      </c>
      <c r="H965" s="814"/>
      <c r="I965" s="456" t="s">
        <v>175</v>
      </c>
      <c r="J965" s="457">
        <v>9.8199999999999996E-2</v>
      </c>
      <c r="K965" s="458">
        <v>17.760000000000002</v>
      </c>
      <c r="L965" s="458">
        <v>1.74</v>
      </c>
    </row>
    <row r="966" spans="3:12" ht="70" customHeight="1">
      <c r="C966" s="454" t="s">
        <v>1223</v>
      </c>
      <c r="D966" s="455">
        <v>89796</v>
      </c>
      <c r="E966" s="454" t="s">
        <v>181</v>
      </c>
      <c r="F966" s="454" t="s">
        <v>1162</v>
      </c>
      <c r="G966" s="814" t="s">
        <v>340</v>
      </c>
      <c r="H966" s="814"/>
      <c r="I966" s="456" t="s">
        <v>175</v>
      </c>
      <c r="J966" s="457">
        <v>4.7800000000000002E-2</v>
      </c>
      <c r="K966" s="458">
        <v>45.48</v>
      </c>
      <c r="L966" s="458">
        <v>2.17</v>
      </c>
    </row>
    <row r="967" spans="3:12" ht="70" customHeight="1">
      <c r="C967" s="454" t="s">
        <v>1223</v>
      </c>
      <c r="D967" s="455">
        <v>89797</v>
      </c>
      <c r="E967" s="454" t="s">
        <v>181</v>
      </c>
      <c r="F967" s="454" t="s">
        <v>1163</v>
      </c>
      <c r="G967" s="814" t="s">
        <v>340</v>
      </c>
      <c r="H967" s="814"/>
      <c r="I967" s="456" t="s">
        <v>175</v>
      </c>
      <c r="J967" s="457">
        <v>0.1086</v>
      </c>
      <c r="K967" s="458">
        <v>54.45</v>
      </c>
      <c r="L967" s="458">
        <v>5.91</v>
      </c>
    </row>
    <row r="968" spans="3:12" ht="35" customHeight="1">
      <c r="C968" s="454" t="s">
        <v>1223</v>
      </c>
      <c r="D968" s="455">
        <v>89800</v>
      </c>
      <c r="E968" s="454" t="s">
        <v>181</v>
      </c>
      <c r="F968" s="454" t="s">
        <v>1164</v>
      </c>
      <c r="G968" s="814" t="s">
        <v>340</v>
      </c>
      <c r="H968" s="814"/>
      <c r="I968" s="456" t="s">
        <v>188</v>
      </c>
      <c r="J968" s="457">
        <v>0.56100000000000005</v>
      </c>
      <c r="K968" s="458">
        <v>27.99</v>
      </c>
      <c r="L968" s="458">
        <v>15.7</v>
      </c>
    </row>
    <row r="969" spans="3:12" ht="35" customHeight="1">
      <c r="C969" s="454" t="s">
        <v>1223</v>
      </c>
      <c r="D969" s="455">
        <v>89810</v>
      </c>
      <c r="E969" s="454" t="s">
        <v>181</v>
      </c>
      <c r="F969" s="454" t="s">
        <v>1165</v>
      </c>
      <c r="G969" s="814" t="s">
        <v>340</v>
      </c>
      <c r="H969" s="814"/>
      <c r="I969" s="456" t="s">
        <v>175</v>
      </c>
      <c r="J969" s="457">
        <v>8.5000000000000006E-3</v>
      </c>
      <c r="K969" s="458">
        <v>30.44</v>
      </c>
      <c r="L969" s="458">
        <v>0.25</v>
      </c>
    </row>
    <row r="970" spans="3:12" ht="70" customHeight="1">
      <c r="C970" s="454" t="s">
        <v>1223</v>
      </c>
      <c r="D970" s="455">
        <v>89821</v>
      </c>
      <c r="E970" s="454" t="s">
        <v>181</v>
      </c>
      <c r="F970" s="454" t="s">
        <v>1166</v>
      </c>
      <c r="G970" s="814" t="s">
        <v>340</v>
      </c>
      <c r="H970" s="814"/>
      <c r="I970" s="456" t="s">
        <v>175</v>
      </c>
      <c r="J970" s="457">
        <v>0.2392</v>
      </c>
      <c r="K970" s="458">
        <v>18.399999999999999</v>
      </c>
      <c r="L970" s="458">
        <v>4.4000000000000004</v>
      </c>
    </row>
    <row r="971" spans="3:12" ht="35" customHeight="1">
      <c r="C971" s="454" t="s">
        <v>1223</v>
      </c>
      <c r="D971" s="455">
        <v>89833</v>
      </c>
      <c r="E971" s="454" t="s">
        <v>181</v>
      </c>
      <c r="F971" s="454" t="s">
        <v>1167</v>
      </c>
      <c r="G971" s="814" t="s">
        <v>340</v>
      </c>
      <c r="H971" s="814"/>
      <c r="I971" s="456" t="s">
        <v>175</v>
      </c>
      <c r="J971" s="457">
        <v>5.9799999999999999E-2</v>
      </c>
      <c r="K971" s="458">
        <v>46.78</v>
      </c>
      <c r="L971" s="458">
        <v>2.79</v>
      </c>
    </row>
    <row r="972" spans="3:12" ht="70">
      <c r="C972" s="454" t="s">
        <v>1223</v>
      </c>
      <c r="D972" s="455">
        <v>89834</v>
      </c>
      <c r="E972" s="454" t="s">
        <v>181</v>
      </c>
      <c r="F972" s="454" t="s">
        <v>1168</v>
      </c>
      <c r="G972" s="814" t="s">
        <v>340</v>
      </c>
      <c r="H972" s="814"/>
      <c r="I972" s="456" t="s">
        <v>175</v>
      </c>
      <c r="J972" s="457">
        <v>3.1099999999999999E-2</v>
      </c>
      <c r="K972" s="458">
        <v>55.75</v>
      </c>
      <c r="L972" s="458">
        <v>1.73</v>
      </c>
    </row>
    <row r="973" spans="3:12" ht="70">
      <c r="C973" s="454" t="s">
        <v>1223</v>
      </c>
      <c r="D973" s="455">
        <v>89848</v>
      </c>
      <c r="E973" s="454" t="s">
        <v>181</v>
      </c>
      <c r="F973" s="454" t="s">
        <v>1169</v>
      </c>
      <c r="G973" s="814" t="s">
        <v>340</v>
      </c>
      <c r="H973" s="814"/>
      <c r="I973" s="456" t="s">
        <v>188</v>
      </c>
      <c r="J973" s="457">
        <v>0.25440000000000002</v>
      </c>
      <c r="K973" s="458">
        <v>27.05</v>
      </c>
      <c r="L973" s="458">
        <v>6.88</v>
      </c>
    </row>
    <row r="974" spans="3:12" ht="70">
      <c r="C974" s="454" t="s">
        <v>1223</v>
      </c>
      <c r="D974" s="455">
        <v>89851</v>
      </c>
      <c r="E974" s="454" t="s">
        <v>181</v>
      </c>
      <c r="F974" s="454" t="s">
        <v>1170</v>
      </c>
      <c r="G974" s="814" t="s">
        <v>340</v>
      </c>
      <c r="H974" s="814"/>
      <c r="I974" s="456" t="s">
        <v>175</v>
      </c>
      <c r="J974" s="457">
        <v>1.78E-2</v>
      </c>
      <c r="K974" s="458">
        <v>32.81</v>
      </c>
      <c r="L974" s="458">
        <v>0.57999999999999996</v>
      </c>
    </row>
    <row r="975" spans="3:12" ht="70">
      <c r="C975" s="454" t="s">
        <v>1223</v>
      </c>
      <c r="D975" s="455">
        <v>89856</v>
      </c>
      <c r="E975" s="454" t="s">
        <v>181</v>
      </c>
      <c r="F975" s="454" t="s">
        <v>1171</v>
      </c>
      <c r="G975" s="814" t="s">
        <v>340</v>
      </c>
      <c r="H975" s="814"/>
      <c r="I975" s="456" t="s">
        <v>175</v>
      </c>
      <c r="J975" s="457">
        <v>0.12670000000000001</v>
      </c>
      <c r="K975" s="458">
        <v>19.989999999999998</v>
      </c>
      <c r="L975" s="458">
        <v>2.5299999999999998</v>
      </c>
    </row>
    <row r="976" spans="3:12" ht="72" customHeight="1">
      <c r="C976" s="454" t="s">
        <v>1223</v>
      </c>
      <c r="D976" s="455">
        <v>89861</v>
      </c>
      <c r="E976" s="454" t="s">
        <v>181</v>
      </c>
      <c r="F976" s="454" t="s">
        <v>1172</v>
      </c>
      <c r="G976" s="814" t="s">
        <v>340</v>
      </c>
      <c r="H976" s="814"/>
      <c r="I976" s="456" t="s">
        <v>175</v>
      </c>
      <c r="J976" s="457">
        <v>8.0000000000000004E-4</v>
      </c>
      <c r="K976" s="458">
        <v>58.91</v>
      </c>
      <c r="L976" s="458">
        <v>0.04</v>
      </c>
    </row>
    <row r="977" spans="3:12" ht="35" customHeight="1">
      <c r="C977" s="454" t="s">
        <v>1223</v>
      </c>
      <c r="D977" s="455">
        <v>90438</v>
      </c>
      <c r="E977" s="454" t="s">
        <v>181</v>
      </c>
      <c r="F977" s="454" t="s">
        <v>409</v>
      </c>
      <c r="G977" s="814" t="s">
        <v>340</v>
      </c>
      <c r="H977" s="814"/>
      <c r="I977" s="456" t="s">
        <v>175</v>
      </c>
      <c r="J977" s="457">
        <v>9.9949999999999997E-2</v>
      </c>
      <c r="K977" s="458">
        <v>42.03</v>
      </c>
      <c r="L977" s="458">
        <v>4.2</v>
      </c>
    </row>
    <row r="978" spans="3:12" ht="35" customHeight="1">
      <c r="C978" s="454" t="s">
        <v>1223</v>
      </c>
      <c r="D978" s="455">
        <v>90455</v>
      </c>
      <c r="E978" s="454" t="s">
        <v>181</v>
      </c>
      <c r="F978" s="454" t="s">
        <v>412</v>
      </c>
      <c r="G978" s="814" t="s">
        <v>340</v>
      </c>
      <c r="H978" s="814"/>
      <c r="I978" s="456" t="s">
        <v>175</v>
      </c>
      <c r="J978" s="457">
        <v>0.23230000000000001</v>
      </c>
      <c r="K978" s="458">
        <v>6.2</v>
      </c>
      <c r="L978" s="458">
        <v>1.44</v>
      </c>
    </row>
    <row r="979" spans="3:12" ht="70">
      <c r="C979" s="454" t="s">
        <v>1223</v>
      </c>
      <c r="D979" s="455">
        <v>91187</v>
      </c>
      <c r="E979" s="454" t="s">
        <v>181</v>
      </c>
      <c r="F979" s="454" t="s">
        <v>410</v>
      </c>
      <c r="G979" s="814" t="s">
        <v>340</v>
      </c>
      <c r="H979" s="814"/>
      <c r="I979" s="456" t="s">
        <v>188</v>
      </c>
      <c r="J979" s="457">
        <v>0.1239</v>
      </c>
      <c r="K979" s="458">
        <v>5.79</v>
      </c>
      <c r="L979" s="458">
        <v>0.71</v>
      </c>
    </row>
    <row r="980" spans="3:12" ht="35">
      <c r="C980" s="454" t="s">
        <v>1223</v>
      </c>
      <c r="D980" s="455">
        <v>91192</v>
      </c>
      <c r="E980" s="454" t="s">
        <v>181</v>
      </c>
      <c r="F980" s="454" t="s">
        <v>411</v>
      </c>
      <c r="G980" s="814" t="s">
        <v>340</v>
      </c>
      <c r="H980" s="814"/>
      <c r="I980" s="456" t="s">
        <v>175</v>
      </c>
      <c r="J980" s="457">
        <v>9.9500000000000005E-2</v>
      </c>
      <c r="K980" s="458">
        <v>5.2</v>
      </c>
      <c r="L980" s="458">
        <v>0.51</v>
      </c>
    </row>
    <row r="981" spans="3:12" ht="35">
      <c r="C981" s="459"/>
      <c r="D981" s="459"/>
      <c r="E981" s="459"/>
      <c r="F981" s="459"/>
      <c r="G981" s="459" t="s">
        <v>170</v>
      </c>
      <c r="H981" s="460">
        <v>10.550113036925396</v>
      </c>
      <c r="I981" s="459" t="s">
        <v>171</v>
      </c>
      <c r="J981" s="460">
        <v>9.0500000000000007</v>
      </c>
      <c r="K981" s="459" t="s">
        <v>172</v>
      </c>
      <c r="L981" s="460">
        <v>19.600000000000001</v>
      </c>
    </row>
    <row r="982" spans="3:12" ht="35.5" thickBot="1">
      <c r="C982" s="459"/>
      <c r="D982" s="459"/>
      <c r="E982" s="459"/>
      <c r="F982" s="459"/>
      <c r="G982" s="459" t="s">
        <v>173</v>
      </c>
      <c r="H982" s="460">
        <v>16.43</v>
      </c>
      <c r="I982" s="459"/>
      <c r="J982" s="820" t="s">
        <v>174</v>
      </c>
      <c r="K982" s="820"/>
      <c r="L982" s="460">
        <v>86.03</v>
      </c>
    </row>
    <row r="983" spans="3:12" ht="18.5" thickTop="1">
      <c r="C983" s="461"/>
      <c r="D983" s="461"/>
      <c r="E983" s="461"/>
      <c r="F983" s="461"/>
      <c r="G983" s="461"/>
      <c r="H983" s="461"/>
      <c r="I983" s="461"/>
      <c r="J983" s="461"/>
      <c r="K983" s="461"/>
      <c r="L983" s="461"/>
    </row>
    <row r="984" spans="3:12" ht="18">
      <c r="C984" s="446" t="s">
        <v>1329</v>
      </c>
      <c r="D984" s="447" t="s">
        <v>160</v>
      </c>
      <c r="E984" s="446" t="s">
        <v>161</v>
      </c>
      <c r="F984" s="446" t="s">
        <v>162</v>
      </c>
      <c r="G984" s="816" t="s">
        <v>163</v>
      </c>
      <c r="H984" s="816"/>
      <c r="I984" s="448" t="s">
        <v>164</v>
      </c>
      <c r="J984" s="447" t="s">
        <v>158</v>
      </c>
      <c r="K984" s="447" t="s">
        <v>165</v>
      </c>
      <c r="L984" s="447" t="s">
        <v>166</v>
      </c>
    </row>
    <row r="985" spans="3:12" ht="72">
      <c r="C985" s="449" t="s">
        <v>167</v>
      </c>
      <c r="D985" s="450" t="s">
        <v>1256</v>
      </c>
      <c r="E985" s="449" t="s">
        <v>168</v>
      </c>
      <c r="F985" s="449" t="s">
        <v>944</v>
      </c>
      <c r="G985" s="817" t="s">
        <v>340</v>
      </c>
      <c r="H985" s="817"/>
      <c r="I985" s="451" t="s">
        <v>175</v>
      </c>
      <c r="J985" s="452">
        <v>1</v>
      </c>
      <c r="K985" s="453">
        <v>94.5</v>
      </c>
      <c r="L985" s="453">
        <v>94.5</v>
      </c>
    </row>
    <row r="986" spans="3:12" ht="35">
      <c r="C986" s="454" t="s">
        <v>1223</v>
      </c>
      <c r="D986" s="455">
        <v>88248</v>
      </c>
      <c r="E986" s="454" t="s">
        <v>181</v>
      </c>
      <c r="F986" s="454" t="s">
        <v>398</v>
      </c>
      <c r="G986" s="814" t="s">
        <v>176</v>
      </c>
      <c r="H986" s="814"/>
      <c r="I986" s="456" t="s">
        <v>182</v>
      </c>
      <c r="J986" s="457">
        <v>0.38</v>
      </c>
      <c r="K986" s="458">
        <v>17.87</v>
      </c>
      <c r="L986" s="458">
        <v>6.79</v>
      </c>
    </row>
    <row r="987" spans="3:12" ht="35">
      <c r="C987" s="454" t="s">
        <v>1223</v>
      </c>
      <c r="D987" s="455">
        <v>88267</v>
      </c>
      <c r="E987" s="454" t="s">
        <v>181</v>
      </c>
      <c r="F987" s="454" t="s">
        <v>279</v>
      </c>
      <c r="G987" s="814" t="s">
        <v>176</v>
      </c>
      <c r="H987" s="814"/>
      <c r="I987" s="456" t="s">
        <v>182</v>
      </c>
      <c r="J987" s="457">
        <v>0.38</v>
      </c>
      <c r="K987" s="458">
        <v>21.66</v>
      </c>
      <c r="L987" s="458">
        <v>8.23</v>
      </c>
    </row>
    <row r="988" spans="3:12" ht="35">
      <c r="C988" s="454" t="s">
        <v>177</v>
      </c>
      <c r="D988" s="455">
        <v>122</v>
      </c>
      <c r="E988" s="454" t="s">
        <v>181</v>
      </c>
      <c r="F988" s="454" t="s">
        <v>415</v>
      </c>
      <c r="G988" s="814" t="s">
        <v>270</v>
      </c>
      <c r="H988" s="814"/>
      <c r="I988" s="456" t="s">
        <v>175</v>
      </c>
      <c r="J988" s="457">
        <v>1.4800000000000001E-2</v>
      </c>
      <c r="K988" s="458">
        <v>76.94</v>
      </c>
      <c r="L988" s="458">
        <v>1.1299999999999999</v>
      </c>
    </row>
    <row r="989" spans="3:12" ht="72" customHeight="1">
      <c r="C989" s="454" t="s">
        <v>177</v>
      </c>
      <c r="D989" s="455">
        <v>297</v>
      </c>
      <c r="E989" s="454" t="s">
        <v>181</v>
      </c>
      <c r="F989" s="454" t="s">
        <v>1257</v>
      </c>
      <c r="G989" s="814" t="s">
        <v>270</v>
      </c>
      <c r="H989" s="814"/>
      <c r="I989" s="456" t="s">
        <v>175</v>
      </c>
      <c r="J989" s="457">
        <v>1</v>
      </c>
      <c r="K989" s="458">
        <v>3.32</v>
      </c>
      <c r="L989" s="458">
        <v>3.32</v>
      </c>
    </row>
    <row r="990" spans="3:12" ht="52.5" customHeight="1">
      <c r="C990" s="454" t="s">
        <v>177</v>
      </c>
      <c r="D990" s="455">
        <v>11714</v>
      </c>
      <c r="E990" s="454" t="s">
        <v>181</v>
      </c>
      <c r="F990" s="454" t="s">
        <v>1258</v>
      </c>
      <c r="G990" s="814" t="s">
        <v>270</v>
      </c>
      <c r="H990" s="814"/>
      <c r="I990" s="456" t="s">
        <v>175</v>
      </c>
      <c r="J990" s="457">
        <v>1</v>
      </c>
      <c r="K990" s="458">
        <v>71.98</v>
      </c>
      <c r="L990" s="458">
        <v>71.98</v>
      </c>
    </row>
    <row r="991" spans="3:12" ht="52.5" customHeight="1">
      <c r="C991" s="454" t="s">
        <v>177</v>
      </c>
      <c r="D991" s="455">
        <v>20078</v>
      </c>
      <c r="E991" s="454" t="s">
        <v>181</v>
      </c>
      <c r="F991" s="454" t="s">
        <v>1259</v>
      </c>
      <c r="G991" s="814" t="s">
        <v>270</v>
      </c>
      <c r="H991" s="814"/>
      <c r="I991" s="456" t="s">
        <v>175</v>
      </c>
      <c r="J991" s="457">
        <v>0.03</v>
      </c>
      <c r="K991" s="458">
        <v>31.75</v>
      </c>
      <c r="L991" s="458">
        <v>0.95</v>
      </c>
    </row>
    <row r="992" spans="3:12" ht="35">
      <c r="C992" s="454" t="s">
        <v>177</v>
      </c>
      <c r="D992" s="455">
        <v>20083</v>
      </c>
      <c r="E992" s="454" t="s">
        <v>181</v>
      </c>
      <c r="F992" s="454" t="s">
        <v>404</v>
      </c>
      <c r="G992" s="814" t="s">
        <v>270</v>
      </c>
      <c r="H992" s="814"/>
      <c r="I992" s="456" t="s">
        <v>175</v>
      </c>
      <c r="J992" s="457">
        <v>2.2499999999999999E-2</v>
      </c>
      <c r="K992" s="458">
        <v>87.17</v>
      </c>
      <c r="L992" s="458">
        <v>1.96</v>
      </c>
    </row>
    <row r="993" spans="3:12" ht="70" customHeight="1">
      <c r="C993" s="454" t="s">
        <v>177</v>
      </c>
      <c r="D993" s="455">
        <v>38383</v>
      </c>
      <c r="E993" s="454" t="s">
        <v>181</v>
      </c>
      <c r="F993" s="454" t="s">
        <v>403</v>
      </c>
      <c r="G993" s="814" t="s">
        <v>270</v>
      </c>
      <c r="H993" s="814"/>
      <c r="I993" s="456" t="s">
        <v>175</v>
      </c>
      <c r="J993" s="457">
        <v>5.7000000000000002E-2</v>
      </c>
      <c r="K993" s="458">
        <v>2.56</v>
      </c>
      <c r="L993" s="458">
        <v>0.14000000000000001</v>
      </c>
    </row>
    <row r="994" spans="3:12" ht="87.5" customHeight="1">
      <c r="C994" s="459"/>
      <c r="D994" s="459"/>
      <c r="E994" s="459"/>
      <c r="F994" s="459"/>
      <c r="G994" s="459" t="s">
        <v>170</v>
      </c>
      <c r="H994" s="460">
        <v>6.2439444504252339</v>
      </c>
      <c r="I994" s="459" t="s">
        <v>171</v>
      </c>
      <c r="J994" s="460">
        <v>5.36</v>
      </c>
      <c r="K994" s="459" t="s">
        <v>172</v>
      </c>
      <c r="L994" s="460">
        <v>11.6</v>
      </c>
    </row>
    <row r="995" spans="3:12" ht="52.5" customHeight="1" thickBot="1">
      <c r="C995" s="459"/>
      <c r="D995" s="459"/>
      <c r="E995" s="459"/>
      <c r="F995" s="459"/>
      <c r="G995" s="459" t="s">
        <v>173</v>
      </c>
      <c r="H995" s="460">
        <v>22.31</v>
      </c>
      <c r="I995" s="459"/>
      <c r="J995" s="820" t="s">
        <v>174</v>
      </c>
      <c r="K995" s="820"/>
      <c r="L995" s="460">
        <v>116.81</v>
      </c>
    </row>
    <row r="996" spans="3:12" ht="18.5" thickTop="1">
      <c r="C996" s="461"/>
      <c r="D996" s="461"/>
      <c r="E996" s="461"/>
      <c r="F996" s="461"/>
      <c r="G996" s="461"/>
      <c r="H996" s="461"/>
      <c r="I996" s="461"/>
      <c r="J996" s="461"/>
      <c r="K996" s="461"/>
      <c r="L996" s="461"/>
    </row>
    <row r="997" spans="3:12" ht="18">
      <c r="C997" s="446" t="s">
        <v>1330</v>
      </c>
      <c r="D997" s="447" t="s">
        <v>160</v>
      </c>
      <c r="E997" s="446" t="s">
        <v>161</v>
      </c>
      <c r="F997" s="446" t="s">
        <v>162</v>
      </c>
      <c r="G997" s="816" t="s">
        <v>163</v>
      </c>
      <c r="H997" s="816"/>
      <c r="I997" s="448" t="s">
        <v>164</v>
      </c>
      <c r="J997" s="447" t="s">
        <v>158</v>
      </c>
      <c r="K997" s="447" t="s">
        <v>165</v>
      </c>
      <c r="L997" s="447" t="s">
        <v>166</v>
      </c>
    </row>
    <row r="998" spans="3:12" ht="72">
      <c r="C998" s="449" t="s">
        <v>167</v>
      </c>
      <c r="D998" s="450" t="s">
        <v>1260</v>
      </c>
      <c r="E998" s="449" t="s">
        <v>168</v>
      </c>
      <c r="F998" s="449" t="s">
        <v>1248</v>
      </c>
      <c r="G998" s="817" t="s">
        <v>340</v>
      </c>
      <c r="H998" s="817"/>
      <c r="I998" s="451" t="s">
        <v>175</v>
      </c>
      <c r="J998" s="452">
        <v>1</v>
      </c>
      <c r="K998" s="453">
        <v>261.95</v>
      </c>
      <c r="L998" s="453">
        <v>261.95</v>
      </c>
    </row>
    <row r="999" spans="3:12" ht="52.5">
      <c r="C999" s="454" t="s">
        <v>1223</v>
      </c>
      <c r="D999" s="455">
        <v>101616</v>
      </c>
      <c r="E999" s="454" t="s">
        <v>181</v>
      </c>
      <c r="F999" s="454" t="s">
        <v>190</v>
      </c>
      <c r="G999" s="814" t="s">
        <v>282</v>
      </c>
      <c r="H999" s="814"/>
      <c r="I999" s="456" t="s">
        <v>180</v>
      </c>
      <c r="J999" s="457">
        <v>0.64</v>
      </c>
      <c r="K999" s="458">
        <v>5.0199999999999996</v>
      </c>
      <c r="L999" s="458">
        <v>3.21</v>
      </c>
    </row>
    <row r="1000" spans="3:12" ht="52.5">
      <c r="C1000" s="454" t="s">
        <v>1223</v>
      </c>
      <c r="D1000" s="455">
        <v>93358</v>
      </c>
      <c r="E1000" s="454" t="s">
        <v>181</v>
      </c>
      <c r="F1000" s="454" t="s">
        <v>464</v>
      </c>
      <c r="G1000" s="814" t="s">
        <v>282</v>
      </c>
      <c r="H1000" s="814"/>
      <c r="I1000" s="456" t="s">
        <v>189</v>
      </c>
      <c r="J1000" s="457">
        <v>0.7</v>
      </c>
      <c r="K1000" s="458">
        <v>68.91</v>
      </c>
      <c r="L1000" s="458">
        <v>48.23</v>
      </c>
    </row>
    <row r="1001" spans="3:12" ht="72" customHeight="1">
      <c r="C1001" s="454" t="s">
        <v>1223</v>
      </c>
      <c r="D1001" s="455">
        <v>103330</v>
      </c>
      <c r="E1001" s="454" t="s">
        <v>181</v>
      </c>
      <c r="F1001" s="454" t="s">
        <v>1051</v>
      </c>
      <c r="G1001" s="814" t="s">
        <v>1121</v>
      </c>
      <c r="H1001" s="814"/>
      <c r="I1001" s="456" t="s">
        <v>180</v>
      </c>
      <c r="J1001" s="457">
        <v>1.8</v>
      </c>
      <c r="K1001" s="458">
        <v>83.22</v>
      </c>
      <c r="L1001" s="458">
        <v>149.79</v>
      </c>
    </row>
    <row r="1002" spans="3:12" ht="70">
      <c r="C1002" s="454" t="s">
        <v>1223</v>
      </c>
      <c r="D1002" s="455">
        <v>94964</v>
      </c>
      <c r="E1002" s="454" t="s">
        <v>181</v>
      </c>
      <c r="F1002" s="454" t="s">
        <v>1140</v>
      </c>
      <c r="G1002" s="814" t="s">
        <v>267</v>
      </c>
      <c r="H1002" s="814"/>
      <c r="I1002" s="456" t="s">
        <v>189</v>
      </c>
      <c r="J1002" s="457">
        <v>3.2000000000000001E-2</v>
      </c>
      <c r="K1002" s="458">
        <v>528.19000000000005</v>
      </c>
      <c r="L1002" s="458">
        <v>16.899999999999999</v>
      </c>
    </row>
    <row r="1003" spans="3:12" ht="105" customHeight="1">
      <c r="C1003" s="454" t="s">
        <v>1223</v>
      </c>
      <c r="D1003" s="455">
        <v>87547</v>
      </c>
      <c r="E1003" s="454" t="s">
        <v>181</v>
      </c>
      <c r="F1003" s="454" t="s">
        <v>1261</v>
      </c>
      <c r="G1003" s="814" t="s">
        <v>300</v>
      </c>
      <c r="H1003" s="814"/>
      <c r="I1003" s="456" t="s">
        <v>180</v>
      </c>
      <c r="J1003" s="457">
        <v>1.44</v>
      </c>
      <c r="K1003" s="458">
        <v>21.77</v>
      </c>
      <c r="L1003" s="458">
        <v>31.34</v>
      </c>
    </row>
    <row r="1004" spans="3:12" ht="105" customHeight="1">
      <c r="C1004" s="454" t="s">
        <v>1223</v>
      </c>
      <c r="D1004" s="455">
        <v>96617</v>
      </c>
      <c r="E1004" s="454" t="s">
        <v>181</v>
      </c>
      <c r="F1004" s="454" t="s">
        <v>1262</v>
      </c>
      <c r="G1004" s="814" t="s">
        <v>267</v>
      </c>
      <c r="H1004" s="814"/>
      <c r="I1004" s="456" t="s">
        <v>180</v>
      </c>
      <c r="J1004" s="457">
        <v>0.64</v>
      </c>
      <c r="K1004" s="458">
        <v>19.48</v>
      </c>
      <c r="L1004" s="458">
        <v>12.46</v>
      </c>
    </row>
    <row r="1005" spans="3:12" ht="70" customHeight="1">
      <c r="C1005" s="454" t="s">
        <v>177</v>
      </c>
      <c r="D1005" s="455">
        <v>2692</v>
      </c>
      <c r="E1005" s="454" t="s">
        <v>181</v>
      </c>
      <c r="F1005" s="454" t="s">
        <v>288</v>
      </c>
      <c r="G1005" s="814" t="s">
        <v>270</v>
      </c>
      <c r="H1005" s="814"/>
      <c r="I1005" s="456" t="s">
        <v>276</v>
      </c>
      <c r="J1005" s="457">
        <v>2.7000000000000001E-3</v>
      </c>
      <c r="K1005" s="458">
        <v>7.52</v>
      </c>
      <c r="L1005" s="458">
        <v>0.02</v>
      </c>
    </row>
    <row r="1006" spans="3:12" ht="35" customHeight="1">
      <c r="C1006" s="459"/>
      <c r="D1006" s="459"/>
      <c r="E1006" s="459"/>
      <c r="F1006" s="459"/>
      <c r="G1006" s="459" t="s">
        <v>170</v>
      </c>
      <c r="H1006" s="460">
        <v>56.039401442566479</v>
      </c>
      <c r="I1006" s="459" t="s">
        <v>171</v>
      </c>
      <c r="J1006" s="460">
        <v>48.07</v>
      </c>
      <c r="K1006" s="459" t="s">
        <v>172</v>
      </c>
      <c r="L1006" s="460">
        <v>104.11</v>
      </c>
    </row>
    <row r="1007" spans="3:12" ht="35" customHeight="1" thickBot="1">
      <c r="C1007" s="459"/>
      <c r="D1007" s="459"/>
      <c r="E1007" s="459"/>
      <c r="F1007" s="459"/>
      <c r="G1007" s="459" t="s">
        <v>173</v>
      </c>
      <c r="H1007" s="460">
        <v>61.84</v>
      </c>
      <c r="I1007" s="459"/>
      <c r="J1007" s="820" t="s">
        <v>174</v>
      </c>
      <c r="K1007" s="820"/>
      <c r="L1007" s="460">
        <v>323.79000000000002</v>
      </c>
    </row>
    <row r="1008" spans="3:12" ht="52.5" customHeight="1" thickTop="1">
      <c r="C1008" s="461"/>
      <c r="D1008" s="461"/>
      <c r="E1008" s="461"/>
      <c r="F1008" s="461"/>
      <c r="G1008" s="461"/>
      <c r="H1008" s="461"/>
      <c r="I1008" s="461"/>
      <c r="J1008" s="461"/>
      <c r="K1008" s="461"/>
      <c r="L1008" s="461"/>
    </row>
    <row r="1009" spans="3:12" ht="35" customHeight="1">
      <c r="C1009" s="446" t="s">
        <v>1576</v>
      </c>
      <c r="D1009" s="447" t="s">
        <v>160</v>
      </c>
      <c r="E1009" s="446" t="s">
        <v>161</v>
      </c>
      <c r="F1009" s="446" t="s">
        <v>162</v>
      </c>
      <c r="G1009" s="816" t="s">
        <v>163</v>
      </c>
      <c r="H1009" s="816"/>
      <c r="I1009" s="448" t="s">
        <v>164</v>
      </c>
      <c r="J1009" s="447" t="s">
        <v>158</v>
      </c>
      <c r="K1009" s="447" t="s">
        <v>165</v>
      </c>
      <c r="L1009" s="447" t="s">
        <v>166</v>
      </c>
    </row>
    <row r="1010" spans="3:12" ht="35" customHeight="1">
      <c r="C1010" s="449" t="s">
        <v>167</v>
      </c>
      <c r="D1010" s="450">
        <v>98067</v>
      </c>
      <c r="E1010" s="449" t="s">
        <v>181</v>
      </c>
      <c r="F1010" s="449" t="s">
        <v>1577</v>
      </c>
      <c r="G1010" s="817" t="s">
        <v>340</v>
      </c>
      <c r="H1010" s="817"/>
      <c r="I1010" s="451" t="s">
        <v>175</v>
      </c>
      <c r="J1010" s="452">
        <v>1</v>
      </c>
      <c r="K1010" s="453">
        <v>6328.23</v>
      </c>
      <c r="L1010" s="453">
        <v>6328.23</v>
      </c>
    </row>
    <row r="1011" spans="3:12" ht="70" customHeight="1">
      <c r="C1011" s="454" t="s">
        <v>1223</v>
      </c>
      <c r="D1011" s="455">
        <v>101624</v>
      </c>
      <c r="E1011" s="454" t="s">
        <v>181</v>
      </c>
      <c r="F1011" s="454" t="s">
        <v>1606</v>
      </c>
      <c r="G1011" s="814" t="s">
        <v>282</v>
      </c>
      <c r="H1011" s="814"/>
      <c r="I1011" s="456" t="s">
        <v>189</v>
      </c>
      <c r="J1011" s="457">
        <v>0.40500000000000003</v>
      </c>
      <c r="K1011" s="458">
        <v>202.93</v>
      </c>
      <c r="L1011" s="458">
        <v>82.18</v>
      </c>
    </row>
    <row r="1012" spans="3:12" ht="70" customHeight="1">
      <c r="C1012" s="454" t="s">
        <v>1223</v>
      </c>
      <c r="D1012" s="455">
        <v>5678</v>
      </c>
      <c r="E1012" s="454" t="s">
        <v>181</v>
      </c>
      <c r="F1012" s="454" t="s">
        <v>421</v>
      </c>
      <c r="G1012" s="814" t="s">
        <v>183</v>
      </c>
      <c r="H1012" s="814"/>
      <c r="I1012" s="456" t="s">
        <v>184</v>
      </c>
      <c r="J1012" s="457">
        <v>9.2299999999999993E-2</v>
      </c>
      <c r="K1012" s="458">
        <v>136.97999999999999</v>
      </c>
      <c r="L1012" s="458">
        <v>12.64</v>
      </c>
    </row>
    <row r="1013" spans="3:12" ht="52.5" customHeight="1">
      <c r="C1013" s="454" t="s">
        <v>1223</v>
      </c>
      <c r="D1013" s="455">
        <v>5679</v>
      </c>
      <c r="E1013" s="454" t="s">
        <v>181</v>
      </c>
      <c r="F1013" s="454" t="s">
        <v>422</v>
      </c>
      <c r="G1013" s="814" t="s">
        <v>183</v>
      </c>
      <c r="H1013" s="814"/>
      <c r="I1013" s="456" t="s">
        <v>274</v>
      </c>
      <c r="J1013" s="457">
        <v>0.18820000000000001</v>
      </c>
      <c r="K1013" s="458">
        <v>51.13</v>
      </c>
      <c r="L1013" s="458">
        <v>9.6199999999999992</v>
      </c>
    </row>
    <row r="1014" spans="3:12" ht="52.5" customHeight="1">
      <c r="C1014" s="454" t="s">
        <v>1223</v>
      </c>
      <c r="D1014" s="455">
        <v>87316</v>
      </c>
      <c r="E1014" s="454" t="s">
        <v>181</v>
      </c>
      <c r="F1014" s="454" t="s">
        <v>417</v>
      </c>
      <c r="G1014" s="814" t="s">
        <v>176</v>
      </c>
      <c r="H1014" s="814"/>
      <c r="I1014" s="456" t="s">
        <v>189</v>
      </c>
      <c r="J1014" s="457">
        <v>0.1195</v>
      </c>
      <c r="K1014" s="458">
        <v>521.58000000000004</v>
      </c>
      <c r="L1014" s="458">
        <v>62.32</v>
      </c>
    </row>
    <row r="1015" spans="3:12" ht="35">
      <c r="C1015" s="454" t="s">
        <v>1223</v>
      </c>
      <c r="D1015" s="455">
        <v>88309</v>
      </c>
      <c r="E1015" s="454" t="s">
        <v>181</v>
      </c>
      <c r="F1015" s="454" t="s">
        <v>277</v>
      </c>
      <c r="G1015" s="814" t="s">
        <v>176</v>
      </c>
      <c r="H1015" s="814"/>
      <c r="I1015" s="456" t="s">
        <v>182</v>
      </c>
      <c r="J1015" s="457">
        <v>41.419199999999996</v>
      </c>
      <c r="K1015" s="458">
        <v>21.83</v>
      </c>
      <c r="L1015" s="458">
        <v>904.18</v>
      </c>
    </row>
    <row r="1016" spans="3:12" ht="35">
      <c r="C1016" s="454" t="s">
        <v>1223</v>
      </c>
      <c r="D1016" s="455">
        <v>88316</v>
      </c>
      <c r="E1016" s="454" t="s">
        <v>181</v>
      </c>
      <c r="F1016" s="454" t="s">
        <v>185</v>
      </c>
      <c r="G1016" s="814" t="s">
        <v>176</v>
      </c>
      <c r="H1016" s="814"/>
      <c r="I1016" s="456" t="s">
        <v>182</v>
      </c>
      <c r="J1016" s="457">
        <v>32.543599999999998</v>
      </c>
      <c r="K1016" s="458">
        <v>17.420000000000002</v>
      </c>
      <c r="L1016" s="458">
        <v>566.9</v>
      </c>
    </row>
    <row r="1017" spans="3:12" ht="52.5">
      <c r="C1017" s="454" t="s">
        <v>1223</v>
      </c>
      <c r="D1017" s="455">
        <v>88628</v>
      </c>
      <c r="E1017" s="454" t="s">
        <v>181</v>
      </c>
      <c r="F1017" s="454" t="s">
        <v>607</v>
      </c>
      <c r="G1017" s="814" t="s">
        <v>176</v>
      </c>
      <c r="H1017" s="814"/>
      <c r="I1017" s="456" t="s">
        <v>189</v>
      </c>
      <c r="J1017" s="457">
        <v>1.58</v>
      </c>
      <c r="K1017" s="458">
        <v>633.64</v>
      </c>
      <c r="L1017" s="458">
        <v>1001.15</v>
      </c>
    </row>
    <row r="1018" spans="3:12" ht="35">
      <c r="C1018" s="454" t="s">
        <v>1223</v>
      </c>
      <c r="D1018" s="455">
        <v>89995</v>
      </c>
      <c r="E1018" s="454" t="s">
        <v>181</v>
      </c>
      <c r="F1018" s="454" t="s">
        <v>1605</v>
      </c>
      <c r="G1018" s="814" t="s">
        <v>267</v>
      </c>
      <c r="H1018" s="814"/>
      <c r="I1018" s="456" t="s">
        <v>189</v>
      </c>
      <c r="J1018" s="457">
        <v>0.16</v>
      </c>
      <c r="K1018" s="458">
        <v>1001.64</v>
      </c>
      <c r="L1018" s="458">
        <v>160.26</v>
      </c>
    </row>
    <row r="1019" spans="3:12" ht="35">
      <c r="C1019" s="454" t="s">
        <v>1223</v>
      </c>
      <c r="D1019" s="455">
        <v>89998</v>
      </c>
      <c r="E1019" s="454" t="s">
        <v>181</v>
      </c>
      <c r="F1019" s="454" t="s">
        <v>1604</v>
      </c>
      <c r="G1019" s="814" t="s">
        <v>267</v>
      </c>
      <c r="H1019" s="814"/>
      <c r="I1019" s="456" t="s">
        <v>192</v>
      </c>
      <c r="J1019" s="457">
        <v>4.9359999999999999</v>
      </c>
      <c r="K1019" s="458">
        <v>11.8</v>
      </c>
      <c r="L1019" s="458">
        <v>58.24</v>
      </c>
    </row>
    <row r="1020" spans="3:12" ht="52.5">
      <c r="C1020" s="454" t="s">
        <v>1223</v>
      </c>
      <c r="D1020" s="455">
        <v>92767</v>
      </c>
      <c r="E1020" s="454" t="s">
        <v>181</v>
      </c>
      <c r="F1020" s="454" t="s">
        <v>1603</v>
      </c>
      <c r="G1020" s="814" t="s">
        <v>267</v>
      </c>
      <c r="H1020" s="814"/>
      <c r="I1020" s="456" t="s">
        <v>192</v>
      </c>
      <c r="J1020" s="457">
        <v>25.680399999999999</v>
      </c>
      <c r="K1020" s="458">
        <v>16.399999999999999</v>
      </c>
      <c r="L1020" s="458">
        <v>421.15</v>
      </c>
    </row>
    <row r="1021" spans="3:12" ht="70">
      <c r="C1021" s="454" t="s">
        <v>1223</v>
      </c>
      <c r="D1021" s="455">
        <v>94970</v>
      </c>
      <c r="E1021" s="454" t="s">
        <v>181</v>
      </c>
      <c r="F1021" s="454" t="s">
        <v>287</v>
      </c>
      <c r="G1021" s="814" t="s">
        <v>267</v>
      </c>
      <c r="H1021" s="814"/>
      <c r="I1021" s="456" t="s">
        <v>189</v>
      </c>
      <c r="J1021" s="457">
        <v>0.96740000000000004</v>
      </c>
      <c r="K1021" s="458">
        <v>520.13</v>
      </c>
      <c r="L1021" s="458">
        <v>503.17</v>
      </c>
    </row>
    <row r="1022" spans="3:12" ht="52.5">
      <c r="C1022" s="454" t="s">
        <v>1223</v>
      </c>
      <c r="D1022" s="455">
        <v>96536</v>
      </c>
      <c r="E1022" s="454" t="s">
        <v>181</v>
      </c>
      <c r="F1022" s="454" t="s">
        <v>912</v>
      </c>
      <c r="G1022" s="814" t="s">
        <v>267</v>
      </c>
      <c r="H1022" s="814"/>
      <c r="I1022" s="456" t="s">
        <v>180</v>
      </c>
      <c r="J1022" s="457">
        <v>1.6</v>
      </c>
      <c r="K1022" s="458">
        <v>70.5</v>
      </c>
      <c r="L1022" s="458">
        <v>112.8</v>
      </c>
    </row>
    <row r="1023" spans="3:12" ht="52.5">
      <c r="C1023" s="454" t="s">
        <v>1223</v>
      </c>
      <c r="D1023" s="455">
        <v>97735</v>
      </c>
      <c r="E1023" s="454" t="s">
        <v>181</v>
      </c>
      <c r="F1023" s="454" t="s">
        <v>423</v>
      </c>
      <c r="G1023" s="814" t="s">
        <v>267</v>
      </c>
      <c r="H1023" s="814"/>
      <c r="I1023" s="456" t="s">
        <v>189</v>
      </c>
      <c r="J1023" s="457">
        <v>0.31359999999999999</v>
      </c>
      <c r="K1023" s="458">
        <v>2280.06</v>
      </c>
      <c r="L1023" s="458">
        <v>715.02</v>
      </c>
    </row>
    <row r="1024" spans="3:12" ht="52.5">
      <c r="C1024" s="454" t="s">
        <v>177</v>
      </c>
      <c r="D1024" s="455">
        <v>2692</v>
      </c>
      <c r="E1024" s="454" t="s">
        <v>181</v>
      </c>
      <c r="F1024" s="454" t="s">
        <v>288</v>
      </c>
      <c r="G1024" s="814" t="s">
        <v>270</v>
      </c>
      <c r="H1024" s="814"/>
      <c r="I1024" s="456" t="s">
        <v>276</v>
      </c>
      <c r="J1024" s="457">
        <v>2.24E-2</v>
      </c>
      <c r="K1024" s="458">
        <v>7.52</v>
      </c>
      <c r="L1024" s="458">
        <v>0.16</v>
      </c>
    </row>
    <row r="1025" spans="3:12" ht="72" customHeight="1">
      <c r="C1025" s="454" t="s">
        <v>177</v>
      </c>
      <c r="D1025" s="455">
        <v>4491</v>
      </c>
      <c r="E1025" s="454" t="s">
        <v>181</v>
      </c>
      <c r="F1025" s="454" t="s">
        <v>271</v>
      </c>
      <c r="G1025" s="814" t="s">
        <v>270</v>
      </c>
      <c r="H1025" s="814"/>
      <c r="I1025" s="456" t="s">
        <v>188</v>
      </c>
      <c r="J1025" s="457">
        <v>0.4884</v>
      </c>
      <c r="K1025" s="458">
        <v>12.95</v>
      </c>
      <c r="L1025" s="458">
        <v>6.32</v>
      </c>
    </row>
    <row r="1026" spans="3:12" ht="35" customHeight="1">
      <c r="C1026" s="454" t="s">
        <v>177</v>
      </c>
      <c r="D1026" s="455">
        <v>4517</v>
      </c>
      <c r="E1026" s="454" t="s">
        <v>181</v>
      </c>
      <c r="F1026" s="454" t="s">
        <v>283</v>
      </c>
      <c r="G1026" s="814" t="s">
        <v>270</v>
      </c>
      <c r="H1026" s="814"/>
      <c r="I1026" s="456" t="s">
        <v>188</v>
      </c>
      <c r="J1026" s="457">
        <v>0.58079999999999998</v>
      </c>
      <c r="K1026" s="458">
        <v>4.53</v>
      </c>
      <c r="L1026" s="458">
        <v>2.63</v>
      </c>
    </row>
    <row r="1027" spans="3:12" ht="52.5" customHeight="1">
      <c r="C1027" s="454" t="s">
        <v>177</v>
      </c>
      <c r="D1027" s="455">
        <v>5069</v>
      </c>
      <c r="E1027" s="454" t="s">
        <v>181</v>
      </c>
      <c r="F1027" s="454" t="s">
        <v>420</v>
      </c>
      <c r="G1027" s="814" t="s">
        <v>270</v>
      </c>
      <c r="H1027" s="814"/>
      <c r="I1027" s="456" t="s">
        <v>192</v>
      </c>
      <c r="J1027" s="457">
        <v>5.1499999999999997E-2</v>
      </c>
      <c r="K1027" s="458">
        <v>25.9</v>
      </c>
      <c r="L1027" s="458">
        <v>1.33</v>
      </c>
    </row>
    <row r="1028" spans="3:12" ht="52.5">
      <c r="C1028" s="454" t="s">
        <v>177</v>
      </c>
      <c r="D1028" s="455">
        <v>6193</v>
      </c>
      <c r="E1028" s="454" t="s">
        <v>181</v>
      </c>
      <c r="F1028" s="454" t="s">
        <v>284</v>
      </c>
      <c r="G1028" s="814" t="s">
        <v>270</v>
      </c>
      <c r="H1028" s="814"/>
      <c r="I1028" s="456" t="s">
        <v>188</v>
      </c>
      <c r="J1028" s="457">
        <v>1.8216000000000001</v>
      </c>
      <c r="K1028" s="458">
        <v>16.670000000000002</v>
      </c>
      <c r="L1028" s="458">
        <v>30.36</v>
      </c>
    </row>
    <row r="1029" spans="3:12" ht="35">
      <c r="C1029" s="454" t="s">
        <v>177</v>
      </c>
      <c r="D1029" s="455">
        <v>7258</v>
      </c>
      <c r="E1029" s="454" t="s">
        <v>181</v>
      </c>
      <c r="F1029" s="454" t="s">
        <v>1602</v>
      </c>
      <c r="G1029" s="814" t="s">
        <v>270</v>
      </c>
      <c r="H1029" s="814"/>
      <c r="I1029" s="456" t="s">
        <v>175</v>
      </c>
      <c r="J1029" s="457">
        <v>1906.5918999999999</v>
      </c>
      <c r="K1029" s="458">
        <v>0.88</v>
      </c>
      <c r="L1029" s="458">
        <v>1677.8</v>
      </c>
    </row>
    <row r="1030" spans="3:12" ht="35">
      <c r="C1030" s="459"/>
      <c r="D1030" s="459"/>
      <c r="E1030" s="459"/>
      <c r="F1030" s="459"/>
      <c r="G1030" s="459" t="s">
        <v>170</v>
      </c>
      <c r="H1030" s="460">
        <v>903.49876197653134</v>
      </c>
      <c r="I1030" s="459" t="s">
        <v>171</v>
      </c>
      <c r="J1030" s="460">
        <v>775.02</v>
      </c>
      <c r="K1030" s="459" t="s">
        <v>172</v>
      </c>
      <c r="L1030" s="460">
        <v>1678.52</v>
      </c>
    </row>
    <row r="1031" spans="3:12" ht="35.5" thickBot="1">
      <c r="C1031" s="459"/>
      <c r="D1031" s="459"/>
      <c r="E1031" s="459"/>
      <c r="F1031" s="459"/>
      <c r="G1031" s="459" t="s">
        <v>173</v>
      </c>
      <c r="H1031" s="460">
        <v>1494.09</v>
      </c>
      <c r="I1031" s="459"/>
      <c r="J1031" s="820" t="s">
        <v>174</v>
      </c>
      <c r="K1031" s="820"/>
      <c r="L1031" s="460">
        <v>7822.32</v>
      </c>
    </row>
    <row r="1032" spans="3:12" ht="36" customHeight="1" thickTop="1">
      <c r="C1032" s="461"/>
      <c r="D1032" s="461"/>
      <c r="E1032" s="461"/>
      <c r="F1032" s="461"/>
      <c r="G1032" s="461"/>
      <c r="H1032" s="461"/>
      <c r="I1032" s="461"/>
      <c r="J1032" s="461"/>
      <c r="K1032" s="461"/>
      <c r="L1032" s="461"/>
    </row>
    <row r="1033" spans="3:12" ht="35" customHeight="1">
      <c r="C1033" s="446" t="s">
        <v>975</v>
      </c>
      <c r="D1033" s="447" t="s">
        <v>160</v>
      </c>
      <c r="E1033" s="446" t="s">
        <v>161</v>
      </c>
      <c r="F1033" s="446" t="s">
        <v>162</v>
      </c>
      <c r="G1033" s="816" t="s">
        <v>163</v>
      </c>
      <c r="H1033" s="816"/>
      <c r="I1033" s="448" t="s">
        <v>164</v>
      </c>
      <c r="J1033" s="447" t="s">
        <v>158</v>
      </c>
      <c r="K1033" s="447" t="s">
        <v>165</v>
      </c>
      <c r="L1033" s="447" t="s">
        <v>166</v>
      </c>
    </row>
    <row r="1034" spans="3:12" ht="35" customHeight="1">
      <c r="C1034" s="449" t="s">
        <v>167</v>
      </c>
      <c r="D1034" s="450">
        <v>86931</v>
      </c>
      <c r="E1034" s="449" t="s">
        <v>181</v>
      </c>
      <c r="F1034" s="449" t="s">
        <v>468</v>
      </c>
      <c r="G1034" s="817" t="s">
        <v>340</v>
      </c>
      <c r="H1034" s="817"/>
      <c r="I1034" s="451" t="s">
        <v>175</v>
      </c>
      <c r="J1034" s="452">
        <v>1</v>
      </c>
      <c r="K1034" s="453">
        <v>517.57000000000005</v>
      </c>
      <c r="L1034" s="453">
        <v>517.57000000000005</v>
      </c>
    </row>
    <row r="1035" spans="3:12" ht="35">
      <c r="C1035" s="454" t="s">
        <v>1223</v>
      </c>
      <c r="D1035" s="455">
        <v>86885</v>
      </c>
      <c r="E1035" s="454" t="s">
        <v>181</v>
      </c>
      <c r="F1035" s="454" t="s">
        <v>580</v>
      </c>
      <c r="G1035" s="814" t="s">
        <v>340</v>
      </c>
      <c r="H1035" s="814"/>
      <c r="I1035" s="456" t="s">
        <v>175</v>
      </c>
      <c r="J1035" s="457">
        <v>1</v>
      </c>
      <c r="K1035" s="458">
        <v>12.6</v>
      </c>
      <c r="L1035" s="458">
        <v>12.6</v>
      </c>
    </row>
    <row r="1036" spans="3:12" ht="52.5">
      <c r="C1036" s="454" t="s">
        <v>1223</v>
      </c>
      <c r="D1036" s="455">
        <v>86888</v>
      </c>
      <c r="E1036" s="454" t="s">
        <v>181</v>
      </c>
      <c r="F1036" s="454" t="s">
        <v>581</v>
      </c>
      <c r="G1036" s="814" t="s">
        <v>340</v>
      </c>
      <c r="H1036" s="814"/>
      <c r="I1036" s="456" t="s">
        <v>175</v>
      </c>
      <c r="J1036" s="457">
        <v>1</v>
      </c>
      <c r="K1036" s="458">
        <v>504.97</v>
      </c>
      <c r="L1036" s="458">
        <v>504.97</v>
      </c>
    </row>
    <row r="1037" spans="3:12" ht="35">
      <c r="C1037" s="459"/>
      <c r="D1037" s="459"/>
      <c r="E1037" s="459"/>
      <c r="F1037" s="459"/>
      <c r="G1037" s="459" t="s">
        <v>170</v>
      </c>
      <c r="H1037" s="460">
        <v>11.8419636</v>
      </c>
      <c r="I1037" s="459" t="s">
        <v>171</v>
      </c>
      <c r="J1037" s="460">
        <v>10.16</v>
      </c>
      <c r="K1037" s="459" t="s">
        <v>172</v>
      </c>
      <c r="L1037" s="460">
        <v>22</v>
      </c>
    </row>
    <row r="1038" spans="3:12" ht="35.5" thickBot="1">
      <c r="C1038" s="459"/>
      <c r="D1038" s="459"/>
      <c r="E1038" s="459"/>
      <c r="F1038" s="459"/>
      <c r="G1038" s="459" t="s">
        <v>173</v>
      </c>
      <c r="H1038" s="460">
        <v>122.19</v>
      </c>
      <c r="I1038" s="459"/>
      <c r="J1038" s="820" t="s">
        <v>174</v>
      </c>
      <c r="K1038" s="820"/>
      <c r="L1038" s="460">
        <v>639.76</v>
      </c>
    </row>
    <row r="1039" spans="3:12" ht="18.5" thickTop="1">
      <c r="C1039" s="461"/>
      <c r="D1039" s="461"/>
      <c r="E1039" s="461"/>
      <c r="F1039" s="461"/>
      <c r="G1039" s="461"/>
      <c r="H1039" s="461"/>
      <c r="I1039" s="461"/>
      <c r="J1039" s="461"/>
      <c r="K1039" s="461"/>
      <c r="L1039" s="461"/>
    </row>
    <row r="1040" spans="3:12" ht="18">
      <c r="C1040" s="446" t="s">
        <v>976</v>
      </c>
      <c r="D1040" s="447" t="s">
        <v>160</v>
      </c>
      <c r="E1040" s="446" t="s">
        <v>161</v>
      </c>
      <c r="F1040" s="446" t="s">
        <v>162</v>
      </c>
      <c r="G1040" s="816" t="s">
        <v>163</v>
      </c>
      <c r="H1040" s="816"/>
      <c r="I1040" s="448" t="s">
        <v>164</v>
      </c>
      <c r="J1040" s="447" t="s">
        <v>158</v>
      </c>
      <c r="K1040" s="447" t="s">
        <v>165</v>
      </c>
      <c r="L1040" s="447" t="s">
        <v>166</v>
      </c>
    </row>
    <row r="1041" spans="3:12" ht="52.5" customHeight="1">
      <c r="C1041" s="449" t="s">
        <v>167</v>
      </c>
      <c r="D1041" s="450">
        <v>100849</v>
      </c>
      <c r="E1041" s="449" t="s">
        <v>181</v>
      </c>
      <c r="F1041" s="449" t="s">
        <v>226</v>
      </c>
      <c r="G1041" s="817" t="s">
        <v>340</v>
      </c>
      <c r="H1041" s="817"/>
      <c r="I1041" s="451" t="s">
        <v>175</v>
      </c>
      <c r="J1041" s="452">
        <v>1</v>
      </c>
      <c r="K1041" s="453">
        <v>45.74</v>
      </c>
      <c r="L1041" s="453">
        <v>45.74</v>
      </c>
    </row>
    <row r="1042" spans="3:12" ht="35" customHeight="1">
      <c r="C1042" s="454" t="s">
        <v>1223</v>
      </c>
      <c r="D1042" s="455">
        <v>88267</v>
      </c>
      <c r="E1042" s="454" t="s">
        <v>181</v>
      </c>
      <c r="F1042" s="454" t="s">
        <v>279</v>
      </c>
      <c r="G1042" s="814" t="s">
        <v>176</v>
      </c>
      <c r="H1042" s="814"/>
      <c r="I1042" s="456" t="s">
        <v>182</v>
      </c>
      <c r="J1042" s="457">
        <v>0.15359999999999999</v>
      </c>
      <c r="K1042" s="458">
        <v>21.66</v>
      </c>
      <c r="L1042" s="458">
        <v>3.32</v>
      </c>
    </row>
    <row r="1043" spans="3:12" ht="35" customHeight="1">
      <c r="C1043" s="454" t="s">
        <v>1223</v>
      </c>
      <c r="D1043" s="455">
        <v>88316</v>
      </c>
      <c r="E1043" s="454" t="s">
        <v>181</v>
      </c>
      <c r="F1043" s="454" t="s">
        <v>185</v>
      </c>
      <c r="G1043" s="814" t="s">
        <v>176</v>
      </c>
      <c r="H1043" s="814"/>
      <c r="I1043" s="456" t="s">
        <v>182</v>
      </c>
      <c r="J1043" s="457">
        <v>4.8399999999999999E-2</v>
      </c>
      <c r="K1043" s="458">
        <v>17.420000000000002</v>
      </c>
      <c r="L1043" s="458">
        <v>0.84</v>
      </c>
    </row>
    <row r="1044" spans="3:12" ht="52.5" customHeight="1">
      <c r="C1044" s="454" t="s">
        <v>177</v>
      </c>
      <c r="D1044" s="455">
        <v>377</v>
      </c>
      <c r="E1044" s="454" t="s">
        <v>181</v>
      </c>
      <c r="F1044" s="454" t="s">
        <v>425</v>
      </c>
      <c r="G1044" s="814" t="s">
        <v>270</v>
      </c>
      <c r="H1044" s="814"/>
      <c r="I1044" s="456" t="s">
        <v>175</v>
      </c>
      <c r="J1044" s="457">
        <v>1</v>
      </c>
      <c r="K1044" s="458">
        <v>41.58</v>
      </c>
      <c r="L1044" s="458">
        <v>41.58</v>
      </c>
    </row>
    <row r="1045" spans="3:12" ht="52.5" customHeight="1">
      <c r="C1045" s="459"/>
      <c r="D1045" s="459"/>
      <c r="E1045" s="459"/>
      <c r="F1045" s="459"/>
      <c r="G1045" s="459" t="s">
        <v>170</v>
      </c>
      <c r="H1045" s="460">
        <v>1.7386155667994403</v>
      </c>
      <c r="I1045" s="459" t="s">
        <v>171</v>
      </c>
      <c r="J1045" s="460">
        <v>1.49</v>
      </c>
      <c r="K1045" s="459" t="s">
        <v>172</v>
      </c>
      <c r="L1045" s="460">
        <v>3.23</v>
      </c>
    </row>
    <row r="1046" spans="3:12" ht="35.5" thickBot="1">
      <c r="C1046" s="459"/>
      <c r="D1046" s="459"/>
      <c r="E1046" s="459"/>
      <c r="F1046" s="459"/>
      <c r="G1046" s="459" t="s">
        <v>173</v>
      </c>
      <c r="H1046" s="460">
        <v>10.79</v>
      </c>
      <c r="I1046" s="459"/>
      <c r="J1046" s="820" t="s">
        <v>174</v>
      </c>
      <c r="K1046" s="820"/>
      <c r="L1046" s="460">
        <v>56.53</v>
      </c>
    </row>
    <row r="1047" spans="3:12" ht="18.5" thickTop="1">
      <c r="C1047" s="461"/>
      <c r="D1047" s="461"/>
      <c r="E1047" s="461"/>
      <c r="F1047" s="461"/>
      <c r="G1047" s="461"/>
      <c r="H1047" s="461"/>
      <c r="I1047" s="461"/>
      <c r="J1047" s="461"/>
      <c r="K1047" s="461"/>
      <c r="L1047" s="461"/>
    </row>
    <row r="1048" spans="3:12" ht="18">
      <c r="C1048" s="446" t="s">
        <v>977</v>
      </c>
      <c r="D1048" s="447" t="s">
        <v>160</v>
      </c>
      <c r="E1048" s="446" t="s">
        <v>161</v>
      </c>
      <c r="F1048" s="446" t="s">
        <v>162</v>
      </c>
      <c r="G1048" s="816" t="s">
        <v>163</v>
      </c>
      <c r="H1048" s="816"/>
      <c r="I1048" s="448" t="s">
        <v>164</v>
      </c>
      <c r="J1048" s="447" t="s">
        <v>158</v>
      </c>
      <c r="K1048" s="447" t="s">
        <v>165</v>
      </c>
      <c r="L1048" s="447" t="s">
        <v>166</v>
      </c>
    </row>
    <row r="1049" spans="3:12" ht="108">
      <c r="C1049" s="449" t="s">
        <v>167</v>
      </c>
      <c r="D1049" s="450">
        <v>86939</v>
      </c>
      <c r="E1049" s="449" t="s">
        <v>181</v>
      </c>
      <c r="F1049" s="449" t="s">
        <v>460</v>
      </c>
      <c r="G1049" s="817" t="s">
        <v>340</v>
      </c>
      <c r="H1049" s="817"/>
      <c r="I1049" s="451" t="s">
        <v>175</v>
      </c>
      <c r="J1049" s="452">
        <v>1</v>
      </c>
      <c r="K1049" s="453">
        <v>432.41</v>
      </c>
      <c r="L1049" s="453">
        <v>432.41</v>
      </c>
    </row>
    <row r="1050" spans="3:12" ht="54" customHeight="1">
      <c r="C1050" s="454" t="s">
        <v>1223</v>
      </c>
      <c r="D1050" s="455">
        <v>86879</v>
      </c>
      <c r="E1050" s="454" t="s">
        <v>181</v>
      </c>
      <c r="F1050" s="454" t="s">
        <v>223</v>
      </c>
      <c r="G1050" s="814" t="s">
        <v>340</v>
      </c>
      <c r="H1050" s="814"/>
      <c r="I1050" s="456" t="s">
        <v>175</v>
      </c>
      <c r="J1050" s="457">
        <v>1</v>
      </c>
      <c r="K1050" s="458">
        <v>9.93</v>
      </c>
      <c r="L1050" s="458">
        <v>9.93</v>
      </c>
    </row>
    <row r="1051" spans="3:12" ht="35" customHeight="1">
      <c r="C1051" s="454" t="s">
        <v>1223</v>
      </c>
      <c r="D1051" s="455">
        <v>86883</v>
      </c>
      <c r="E1051" s="454" t="s">
        <v>181</v>
      </c>
      <c r="F1051" s="454" t="s">
        <v>224</v>
      </c>
      <c r="G1051" s="814" t="s">
        <v>340</v>
      </c>
      <c r="H1051" s="814"/>
      <c r="I1051" s="456" t="s">
        <v>175</v>
      </c>
      <c r="J1051" s="457">
        <v>1</v>
      </c>
      <c r="K1051" s="458">
        <v>13.42</v>
      </c>
      <c r="L1051" s="458">
        <v>13.42</v>
      </c>
    </row>
    <row r="1052" spans="3:12" ht="35" customHeight="1">
      <c r="C1052" s="454" t="s">
        <v>1223</v>
      </c>
      <c r="D1052" s="455">
        <v>86884</v>
      </c>
      <c r="E1052" s="454" t="s">
        <v>181</v>
      </c>
      <c r="F1052" s="454" t="s">
        <v>216</v>
      </c>
      <c r="G1052" s="814" t="s">
        <v>340</v>
      </c>
      <c r="H1052" s="814"/>
      <c r="I1052" s="456" t="s">
        <v>175</v>
      </c>
      <c r="J1052" s="457">
        <v>1</v>
      </c>
      <c r="K1052" s="458">
        <v>10.86</v>
      </c>
      <c r="L1052" s="458">
        <v>10.86</v>
      </c>
    </row>
    <row r="1053" spans="3:12" ht="52.5">
      <c r="C1053" s="454" t="s">
        <v>1223</v>
      </c>
      <c r="D1053" s="455">
        <v>86902</v>
      </c>
      <c r="E1053" s="454" t="s">
        <v>181</v>
      </c>
      <c r="F1053" s="454" t="s">
        <v>555</v>
      </c>
      <c r="G1053" s="814" t="s">
        <v>340</v>
      </c>
      <c r="H1053" s="814"/>
      <c r="I1053" s="456" t="s">
        <v>175</v>
      </c>
      <c r="J1053" s="457">
        <v>1</v>
      </c>
      <c r="K1053" s="458">
        <v>318.02999999999997</v>
      </c>
      <c r="L1053" s="458">
        <v>318.02999999999997</v>
      </c>
    </row>
    <row r="1054" spans="3:12" ht="52.5">
      <c r="C1054" s="454" t="s">
        <v>1223</v>
      </c>
      <c r="D1054" s="455">
        <v>86906</v>
      </c>
      <c r="E1054" s="454" t="s">
        <v>181</v>
      </c>
      <c r="F1054" s="454" t="s">
        <v>556</v>
      </c>
      <c r="G1054" s="814" t="s">
        <v>340</v>
      </c>
      <c r="H1054" s="814"/>
      <c r="I1054" s="456" t="s">
        <v>175</v>
      </c>
      <c r="J1054" s="457">
        <v>1</v>
      </c>
      <c r="K1054" s="458">
        <v>80.17</v>
      </c>
      <c r="L1054" s="458">
        <v>80.17</v>
      </c>
    </row>
    <row r="1055" spans="3:12" ht="35">
      <c r="C1055" s="459"/>
      <c r="D1055" s="459"/>
      <c r="E1055" s="459"/>
      <c r="F1055" s="459"/>
      <c r="G1055" s="459" t="s">
        <v>170</v>
      </c>
      <c r="H1055" s="460">
        <v>16.239638299999999</v>
      </c>
      <c r="I1055" s="459" t="s">
        <v>171</v>
      </c>
      <c r="J1055" s="460">
        <v>13.93</v>
      </c>
      <c r="K1055" s="459" t="s">
        <v>172</v>
      </c>
      <c r="L1055" s="460">
        <v>30.17</v>
      </c>
    </row>
    <row r="1056" spans="3:12" ht="35.5" thickBot="1">
      <c r="C1056" s="459"/>
      <c r="D1056" s="459"/>
      <c r="E1056" s="459"/>
      <c r="F1056" s="459"/>
      <c r="G1056" s="459" t="s">
        <v>173</v>
      </c>
      <c r="H1056" s="460">
        <v>102.09</v>
      </c>
      <c r="I1056" s="459"/>
      <c r="J1056" s="820" t="s">
        <v>174</v>
      </c>
      <c r="K1056" s="820"/>
      <c r="L1056" s="460">
        <v>534.5</v>
      </c>
    </row>
    <row r="1057" spans="3:12" ht="18.5" thickTop="1">
      <c r="C1057" s="461"/>
      <c r="D1057" s="461"/>
      <c r="E1057" s="461"/>
      <c r="F1057" s="461"/>
      <c r="G1057" s="461"/>
      <c r="H1057" s="461"/>
      <c r="I1057" s="461"/>
      <c r="J1057" s="461"/>
      <c r="K1057" s="461"/>
      <c r="L1057" s="461"/>
    </row>
    <row r="1058" spans="3:12" ht="54" customHeight="1">
      <c r="C1058" s="446" t="s">
        <v>978</v>
      </c>
      <c r="D1058" s="447" t="s">
        <v>160</v>
      </c>
      <c r="E1058" s="446" t="s">
        <v>161</v>
      </c>
      <c r="F1058" s="446" t="s">
        <v>162</v>
      </c>
      <c r="G1058" s="816" t="s">
        <v>163</v>
      </c>
      <c r="H1058" s="816"/>
      <c r="I1058" s="448" t="s">
        <v>164</v>
      </c>
      <c r="J1058" s="447" t="s">
        <v>158</v>
      </c>
      <c r="K1058" s="447" t="s">
        <v>165</v>
      </c>
      <c r="L1058" s="447" t="s">
        <v>166</v>
      </c>
    </row>
    <row r="1059" spans="3:12" ht="35" customHeight="1">
      <c r="C1059" s="449" t="s">
        <v>167</v>
      </c>
      <c r="D1059" s="450">
        <v>95546</v>
      </c>
      <c r="E1059" s="449" t="s">
        <v>181</v>
      </c>
      <c r="F1059" s="449" t="s">
        <v>437</v>
      </c>
      <c r="G1059" s="817" t="s">
        <v>340</v>
      </c>
      <c r="H1059" s="817"/>
      <c r="I1059" s="451" t="s">
        <v>175</v>
      </c>
      <c r="J1059" s="452">
        <v>1</v>
      </c>
      <c r="K1059" s="453">
        <v>132.47999999999999</v>
      </c>
      <c r="L1059" s="453">
        <v>132.47999999999999</v>
      </c>
    </row>
    <row r="1060" spans="3:12" ht="35" customHeight="1">
      <c r="C1060" s="454" t="s">
        <v>1223</v>
      </c>
      <c r="D1060" s="455">
        <v>88267</v>
      </c>
      <c r="E1060" s="454" t="s">
        <v>181</v>
      </c>
      <c r="F1060" s="454" t="s">
        <v>279</v>
      </c>
      <c r="G1060" s="814" t="s">
        <v>176</v>
      </c>
      <c r="H1060" s="814"/>
      <c r="I1060" s="456" t="s">
        <v>182</v>
      </c>
      <c r="J1060" s="457">
        <v>1.897</v>
      </c>
      <c r="K1060" s="458">
        <v>21.66</v>
      </c>
      <c r="L1060" s="458">
        <v>41.08</v>
      </c>
    </row>
    <row r="1061" spans="3:12" ht="35">
      <c r="C1061" s="454" t="s">
        <v>1223</v>
      </c>
      <c r="D1061" s="455">
        <v>88316</v>
      </c>
      <c r="E1061" s="454" t="s">
        <v>181</v>
      </c>
      <c r="F1061" s="454" t="s">
        <v>185</v>
      </c>
      <c r="G1061" s="814" t="s">
        <v>176</v>
      </c>
      <c r="H1061" s="814"/>
      <c r="I1061" s="456" t="s">
        <v>182</v>
      </c>
      <c r="J1061" s="457">
        <v>0.59770000000000001</v>
      </c>
      <c r="K1061" s="458">
        <v>17.420000000000002</v>
      </c>
      <c r="L1061" s="458">
        <v>10.41</v>
      </c>
    </row>
    <row r="1062" spans="3:12" ht="35">
      <c r="C1062" s="454" t="s">
        <v>177</v>
      </c>
      <c r="D1062" s="455">
        <v>39398</v>
      </c>
      <c r="E1062" s="454" t="s">
        <v>181</v>
      </c>
      <c r="F1062" s="454" t="s">
        <v>587</v>
      </c>
      <c r="G1062" s="814" t="s">
        <v>270</v>
      </c>
      <c r="H1062" s="814"/>
      <c r="I1062" s="456" t="s">
        <v>175</v>
      </c>
      <c r="J1062" s="457">
        <v>1</v>
      </c>
      <c r="K1062" s="458">
        <v>80.989999999999995</v>
      </c>
      <c r="L1062" s="458">
        <v>80.989999999999995</v>
      </c>
    </row>
    <row r="1063" spans="3:12" ht="35">
      <c r="C1063" s="459"/>
      <c r="D1063" s="459"/>
      <c r="E1063" s="459"/>
      <c r="F1063" s="459"/>
      <c r="G1063" s="459" t="s">
        <v>170</v>
      </c>
      <c r="H1063" s="460">
        <v>21.509312089568308</v>
      </c>
      <c r="I1063" s="459" t="s">
        <v>171</v>
      </c>
      <c r="J1063" s="460">
        <v>18.45</v>
      </c>
      <c r="K1063" s="459" t="s">
        <v>172</v>
      </c>
      <c r="L1063" s="460">
        <v>39.96</v>
      </c>
    </row>
    <row r="1064" spans="3:12" ht="35.5" thickBot="1">
      <c r="C1064" s="459"/>
      <c r="D1064" s="459"/>
      <c r="E1064" s="459"/>
      <c r="F1064" s="459"/>
      <c r="G1064" s="459" t="s">
        <v>173</v>
      </c>
      <c r="H1064" s="460">
        <v>31.27</v>
      </c>
      <c r="I1064" s="459"/>
      <c r="J1064" s="820" t="s">
        <v>174</v>
      </c>
      <c r="K1064" s="820"/>
      <c r="L1064" s="460">
        <v>163.75</v>
      </c>
    </row>
    <row r="1065" spans="3:12" ht="18.5" thickTop="1">
      <c r="C1065" s="461"/>
      <c r="D1065" s="461"/>
      <c r="E1065" s="461"/>
      <c r="F1065" s="461"/>
      <c r="G1065" s="461"/>
      <c r="H1065" s="461"/>
      <c r="I1065" s="461"/>
      <c r="J1065" s="461"/>
      <c r="K1065" s="461"/>
      <c r="L1065" s="461"/>
    </row>
    <row r="1066" spans="3:12" ht="18">
      <c r="C1066" s="446" t="s">
        <v>979</v>
      </c>
      <c r="D1066" s="447" t="s">
        <v>160</v>
      </c>
      <c r="E1066" s="446" t="s">
        <v>161</v>
      </c>
      <c r="F1066" s="446" t="s">
        <v>162</v>
      </c>
      <c r="G1066" s="816" t="s">
        <v>163</v>
      </c>
      <c r="H1066" s="816"/>
      <c r="I1066" s="448" t="s">
        <v>164</v>
      </c>
      <c r="J1066" s="447" t="s">
        <v>158</v>
      </c>
      <c r="K1066" s="447" t="s">
        <v>165</v>
      </c>
      <c r="L1066" s="447" t="s">
        <v>166</v>
      </c>
    </row>
    <row r="1067" spans="3:12" ht="54" customHeight="1">
      <c r="C1067" s="449" t="s">
        <v>167</v>
      </c>
      <c r="D1067" s="450">
        <v>100867</v>
      </c>
      <c r="E1067" s="449" t="s">
        <v>181</v>
      </c>
      <c r="F1067" s="449" t="s">
        <v>1331</v>
      </c>
      <c r="G1067" s="817" t="s">
        <v>340</v>
      </c>
      <c r="H1067" s="817"/>
      <c r="I1067" s="451" t="s">
        <v>175</v>
      </c>
      <c r="J1067" s="452">
        <v>1</v>
      </c>
      <c r="K1067" s="453">
        <v>326.14999999999998</v>
      </c>
      <c r="L1067" s="453">
        <v>326.14999999999998</v>
      </c>
    </row>
    <row r="1068" spans="3:12" ht="35" customHeight="1">
      <c r="C1068" s="454" t="s">
        <v>1223</v>
      </c>
      <c r="D1068" s="455">
        <v>88267</v>
      </c>
      <c r="E1068" s="454" t="s">
        <v>181</v>
      </c>
      <c r="F1068" s="454" t="s">
        <v>279</v>
      </c>
      <c r="G1068" s="814" t="s">
        <v>176</v>
      </c>
      <c r="H1068" s="814"/>
      <c r="I1068" s="456" t="s">
        <v>182</v>
      </c>
      <c r="J1068" s="457">
        <v>0.94850000000000001</v>
      </c>
      <c r="K1068" s="458">
        <v>21.66</v>
      </c>
      <c r="L1068" s="458">
        <v>20.54</v>
      </c>
    </row>
    <row r="1069" spans="3:12" ht="35" customHeight="1">
      <c r="C1069" s="454" t="s">
        <v>1223</v>
      </c>
      <c r="D1069" s="455">
        <v>88316</v>
      </c>
      <c r="E1069" s="454" t="s">
        <v>181</v>
      </c>
      <c r="F1069" s="454" t="s">
        <v>185</v>
      </c>
      <c r="G1069" s="814" t="s">
        <v>176</v>
      </c>
      <c r="H1069" s="814"/>
      <c r="I1069" s="456" t="s">
        <v>182</v>
      </c>
      <c r="J1069" s="457">
        <v>0.29880000000000001</v>
      </c>
      <c r="K1069" s="458">
        <v>17.420000000000002</v>
      </c>
      <c r="L1069" s="458">
        <v>5.2</v>
      </c>
    </row>
    <row r="1070" spans="3:12" ht="70">
      <c r="C1070" s="454" t="s">
        <v>177</v>
      </c>
      <c r="D1070" s="455">
        <v>4351</v>
      </c>
      <c r="E1070" s="454" t="s">
        <v>181</v>
      </c>
      <c r="F1070" s="454" t="s">
        <v>1552</v>
      </c>
      <c r="G1070" s="814" t="s">
        <v>270</v>
      </c>
      <c r="H1070" s="814"/>
      <c r="I1070" s="456" t="s">
        <v>175</v>
      </c>
      <c r="J1070" s="457">
        <v>6</v>
      </c>
      <c r="K1070" s="458">
        <v>17.79</v>
      </c>
      <c r="L1070" s="458">
        <v>106.74</v>
      </c>
    </row>
    <row r="1071" spans="3:12" ht="35">
      <c r="C1071" s="454" t="s">
        <v>177</v>
      </c>
      <c r="D1071" s="455">
        <v>36205</v>
      </c>
      <c r="E1071" s="454" t="s">
        <v>181</v>
      </c>
      <c r="F1071" s="454" t="s">
        <v>1553</v>
      </c>
      <c r="G1071" s="814" t="s">
        <v>270</v>
      </c>
      <c r="H1071" s="814"/>
      <c r="I1071" s="456" t="s">
        <v>175</v>
      </c>
      <c r="J1071" s="457">
        <v>1</v>
      </c>
      <c r="K1071" s="458">
        <v>193.67</v>
      </c>
      <c r="L1071" s="458">
        <v>193.67</v>
      </c>
    </row>
    <row r="1072" spans="3:12" ht="35">
      <c r="C1072" s="459"/>
      <c r="D1072" s="459"/>
      <c r="E1072" s="459"/>
      <c r="F1072" s="459"/>
      <c r="G1072" s="459" t="s">
        <v>170</v>
      </c>
      <c r="H1072" s="460">
        <v>10.749273334051027</v>
      </c>
      <c r="I1072" s="459" t="s">
        <v>171</v>
      </c>
      <c r="J1072" s="460">
        <v>9.2200000000000006</v>
      </c>
      <c r="K1072" s="459" t="s">
        <v>172</v>
      </c>
      <c r="L1072" s="460">
        <v>19.97</v>
      </c>
    </row>
    <row r="1073" spans="3:12" ht="35.5" thickBot="1">
      <c r="C1073" s="459"/>
      <c r="D1073" s="459"/>
      <c r="E1073" s="459"/>
      <c r="F1073" s="459"/>
      <c r="G1073" s="459" t="s">
        <v>173</v>
      </c>
      <c r="H1073" s="460">
        <v>77</v>
      </c>
      <c r="I1073" s="459"/>
      <c r="J1073" s="820" t="s">
        <v>174</v>
      </c>
      <c r="K1073" s="820"/>
      <c r="L1073" s="460">
        <v>403.15</v>
      </c>
    </row>
    <row r="1074" spans="3:12" ht="18.5" thickTop="1">
      <c r="C1074" s="461"/>
      <c r="D1074" s="461"/>
      <c r="E1074" s="461"/>
      <c r="F1074" s="461"/>
      <c r="G1074" s="461"/>
      <c r="H1074" s="461"/>
      <c r="I1074" s="461"/>
      <c r="J1074" s="461"/>
      <c r="K1074" s="461"/>
      <c r="L1074" s="461"/>
    </row>
    <row r="1075" spans="3:12" ht="18">
      <c r="C1075" s="446" t="s">
        <v>1025</v>
      </c>
      <c r="D1075" s="447" t="s">
        <v>160</v>
      </c>
      <c r="E1075" s="446" t="s">
        <v>161</v>
      </c>
      <c r="F1075" s="446" t="s">
        <v>162</v>
      </c>
      <c r="G1075" s="816" t="s">
        <v>163</v>
      </c>
      <c r="H1075" s="816"/>
      <c r="I1075" s="448" t="s">
        <v>164</v>
      </c>
      <c r="J1075" s="447" t="s">
        <v>158</v>
      </c>
      <c r="K1075" s="447" t="s">
        <v>165</v>
      </c>
      <c r="L1075" s="447" t="s">
        <v>166</v>
      </c>
    </row>
    <row r="1076" spans="3:12" ht="54">
      <c r="C1076" s="449" t="s">
        <v>167</v>
      </c>
      <c r="D1076" s="450">
        <v>100868</v>
      </c>
      <c r="E1076" s="449" t="s">
        <v>181</v>
      </c>
      <c r="F1076" s="449" t="s">
        <v>1332</v>
      </c>
      <c r="G1076" s="817" t="s">
        <v>340</v>
      </c>
      <c r="H1076" s="817"/>
      <c r="I1076" s="451" t="s">
        <v>175</v>
      </c>
      <c r="J1076" s="452">
        <v>1</v>
      </c>
      <c r="K1076" s="453">
        <v>338.98</v>
      </c>
      <c r="L1076" s="453">
        <v>338.98</v>
      </c>
    </row>
    <row r="1077" spans="3:12" ht="35" customHeight="1">
      <c r="C1077" s="454" t="s">
        <v>1223</v>
      </c>
      <c r="D1077" s="455">
        <v>88267</v>
      </c>
      <c r="E1077" s="454" t="s">
        <v>181</v>
      </c>
      <c r="F1077" s="454" t="s">
        <v>279</v>
      </c>
      <c r="G1077" s="814" t="s">
        <v>176</v>
      </c>
      <c r="H1077" s="814"/>
      <c r="I1077" s="456" t="s">
        <v>182</v>
      </c>
      <c r="J1077" s="457">
        <v>0.94850000000000001</v>
      </c>
      <c r="K1077" s="458">
        <v>21.66</v>
      </c>
      <c r="L1077" s="458">
        <v>20.54</v>
      </c>
    </row>
    <row r="1078" spans="3:12" ht="52.5" customHeight="1">
      <c r="C1078" s="454" t="s">
        <v>1223</v>
      </c>
      <c r="D1078" s="455">
        <v>88316</v>
      </c>
      <c r="E1078" s="454" t="s">
        <v>181</v>
      </c>
      <c r="F1078" s="454" t="s">
        <v>185</v>
      </c>
      <c r="G1078" s="814" t="s">
        <v>176</v>
      </c>
      <c r="H1078" s="814"/>
      <c r="I1078" s="456" t="s">
        <v>182</v>
      </c>
      <c r="J1078" s="457">
        <v>0.29880000000000001</v>
      </c>
      <c r="K1078" s="458">
        <v>17.420000000000002</v>
      </c>
      <c r="L1078" s="458">
        <v>5.2</v>
      </c>
    </row>
    <row r="1079" spans="3:12" ht="70" customHeight="1">
      <c r="C1079" s="454" t="s">
        <v>177</v>
      </c>
      <c r="D1079" s="455">
        <v>4351</v>
      </c>
      <c r="E1079" s="454" t="s">
        <v>181</v>
      </c>
      <c r="F1079" s="454" t="s">
        <v>1552</v>
      </c>
      <c r="G1079" s="814" t="s">
        <v>270</v>
      </c>
      <c r="H1079" s="814"/>
      <c r="I1079" s="456" t="s">
        <v>175</v>
      </c>
      <c r="J1079" s="457">
        <v>6</v>
      </c>
      <c r="K1079" s="458">
        <v>17.79</v>
      </c>
      <c r="L1079" s="458">
        <v>106.74</v>
      </c>
    </row>
    <row r="1080" spans="3:12" ht="35" customHeight="1">
      <c r="C1080" s="454" t="s">
        <v>177</v>
      </c>
      <c r="D1080" s="455">
        <v>36081</v>
      </c>
      <c r="E1080" s="454" t="s">
        <v>181</v>
      </c>
      <c r="F1080" s="454" t="s">
        <v>1554</v>
      </c>
      <c r="G1080" s="814" t="s">
        <v>270</v>
      </c>
      <c r="H1080" s="814"/>
      <c r="I1080" s="456" t="s">
        <v>175</v>
      </c>
      <c r="J1080" s="457">
        <v>1</v>
      </c>
      <c r="K1080" s="458">
        <v>206.5</v>
      </c>
      <c r="L1080" s="458">
        <v>206.5</v>
      </c>
    </row>
    <row r="1081" spans="3:12" ht="35" customHeight="1">
      <c r="C1081" s="459"/>
      <c r="D1081" s="459"/>
      <c r="E1081" s="459"/>
      <c r="F1081" s="459"/>
      <c r="G1081" s="459" t="s">
        <v>170</v>
      </c>
      <c r="H1081" s="460">
        <v>10.749273334051027</v>
      </c>
      <c r="I1081" s="459" t="s">
        <v>171</v>
      </c>
      <c r="J1081" s="460">
        <v>9.2200000000000006</v>
      </c>
      <c r="K1081" s="459" t="s">
        <v>172</v>
      </c>
      <c r="L1081" s="460">
        <v>19.97</v>
      </c>
    </row>
    <row r="1082" spans="3:12" ht="35.5" thickBot="1">
      <c r="C1082" s="459"/>
      <c r="D1082" s="459"/>
      <c r="E1082" s="459"/>
      <c r="F1082" s="459"/>
      <c r="G1082" s="459" t="s">
        <v>173</v>
      </c>
      <c r="H1082" s="460">
        <v>80.03</v>
      </c>
      <c r="I1082" s="459"/>
      <c r="J1082" s="820" t="s">
        <v>174</v>
      </c>
      <c r="K1082" s="820"/>
      <c r="L1082" s="460">
        <v>419.01</v>
      </c>
    </row>
    <row r="1083" spans="3:12" ht="18.5" thickTop="1">
      <c r="C1083" s="461"/>
      <c r="D1083" s="461"/>
      <c r="E1083" s="461"/>
      <c r="F1083" s="461"/>
      <c r="G1083" s="461"/>
      <c r="H1083" s="461"/>
      <c r="I1083" s="461"/>
      <c r="J1083" s="461"/>
      <c r="K1083" s="461"/>
      <c r="L1083" s="461"/>
    </row>
    <row r="1084" spans="3:12" ht="18">
      <c r="C1084" s="446" t="s">
        <v>1271</v>
      </c>
      <c r="D1084" s="447" t="s">
        <v>160</v>
      </c>
      <c r="E1084" s="446" t="s">
        <v>161</v>
      </c>
      <c r="F1084" s="446" t="s">
        <v>162</v>
      </c>
      <c r="G1084" s="816" t="s">
        <v>163</v>
      </c>
      <c r="H1084" s="816"/>
      <c r="I1084" s="448" t="s">
        <v>164</v>
      </c>
      <c r="J1084" s="447" t="s">
        <v>158</v>
      </c>
      <c r="K1084" s="447" t="s">
        <v>165</v>
      </c>
      <c r="L1084" s="447" t="s">
        <v>166</v>
      </c>
    </row>
    <row r="1085" spans="3:12" ht="108">
      <c r="C1085" s="449" t="s">
        <v>167</v>
      </c>
      <c r="D1085" s="450" t="s">
        <v>1555</v>
      </c>
      <c r="E1085" s="449" t="s">
        <v>168</v>
      </c>
      <c r="F1085" s="449" t="s">
        <v>1510</v>
      </c>
      <c r="G1085" s="817" t="s">
        <v>340</v>
      </c>
      <c r="H1085" s="817"/>
      <c r="I1085" s="451" t="s">
        <v>175</v>
      </c>
      <c r="J1085" s="452">
        <v>1</v>
      </c>
      <c r="K1085" s="453">
        <v>1295.99</v>
      </c>
      <c r="L1085" s="453">
        <v>1295.99</v>
      </c>
    </row>
    <row r="1086" spans="3:12" ht="35">
      <c r="C1086" s="454" t="s">
        <v>1223</v>
      </c>
      <c r="D1086" s="455">
        <v>86884</v>
      </c>
      <c r="E1086" s="454" t="s">
        <v>181</v>
      </c>
      <c r="F1086" s="454" t="s">
        <v>216</v>
      </c>
      <c r="G1086" s="814" t="s">
        <v>340</v>
      </c>
      <c r="H1086" s="814"/>
      <c r="I1086" s="456" t="s">
        <v>175</v>
      </c>
      <c r="J1086" s="457">
        <v>1</v>
      </c>
      <c r="K1086" s="458">
        <v>10.86</v>
      </c>
      <c r="L1086" s="458">
        <v>10.86</v>
      </c>
    </row>
    <row r="1087" spans="3:12" ht="52.5">
      <c r="C1087" s="454" t="s">
        <v>1223</v>
      </c>
      <c r="D1087" s="455">
        <v>86906</v>
      </c>
      <c r="E1087" s="454" t="s">
        <v>181</v>
      </c>
      <c r="F1087" s="454" t="s">
        <v>556</v>
      </c>
      <c r="G1087" s="814" t="s">
        <v>340</v>
      </c>
      <c r="H1087" s="814"/>
      <c r="I1087" s="456" t="s">
        <v>175</v>
      </c>
      <c r="J1087" s="457">
        <v>1</v>
      </c>
      <c r="K1087" s="458">
        <v>80.17</v>
      </c>
      <c r="L1087" s="458">
        <v>80.17</v>
      </c>
    </row>
    <row r="1088" spans="3:12" ht="70">
      <c r="C1088" s="454" t="s">
        <v>1223</v>
      </c>
      <c r="D1088" s="455">
        <v>86937</v>
      </c>
      <c r="E1088" s="454" t="s">
        <v>181</v>
      </c>
      <c r="F1088" s="454" t="s">
        <v>1556</v>
      </c>
      <c r="G1088" s="814" t="s">
        <v>340</v>
      </c>
      <c r="H1088" s="814"/>
      <c r="I1088" s="456" t="s">
        <v>175</v>
      </c>
      <c r="J1088" s="457">
        <v>1</v>
      </c>
      <c r="K1088" s="458">
        <v>238.92</v>
      </c>
      <c r="L1088" s="458">
        <v>238.92</v>
      </c>
    </row>
    <row r="1089" spans="3:12" ht="35">
      <c r="C1089" s="454" t="s">
        <v>1223</v>
      </c>
      <c r="D1089" s="455">
        <v>88274</v>
      </c>
      <c r="E1089" s="454" t="s">
        <v>181</v>
      </c>
      <c r="F1089" s="454" t="s">
        <v>301</v>
      </c>
      <c r="G1089" s="814" t="s">
        <v>176</v>
      </c>
      <c r="H1089" s="814"/>
      <c r="I1089" s="456" t="s">
        <v>182</v>
      </c>
      <c r="J1089" s="457">
        <v>2.2000000000000002</v>
      </c>
      <c r="K1089" s="458">
        <v>21.72</v>
      </c>
      <c r="L1089" s="458">
        <v>47.78</v>
      </c>
    </row>
    <row r="1090" spans="3:12" ht="35">
      <c r="C1090" s="454" t="s">
        <v>1223</v>
      </c>
      <c r="D1090" s="455">
        <v>88316</v>
      </c>
      <c r="E1090" s="454" t="s">
        <v>181</v>
      </c>
      <c r="F1090" s="454" t="s">
        <v>185</v>
      </c>
      <c r="G1090" s="814" t="s">
        <v>176</v>
      </c>
      <c r="H1090" s="814"/>
      <c r="I1090" s="456" t="s">
        <v>182</v>
      </c>
      <c r="J1090" s="457">
        <v>2</v>
      </c>
      <c r="K1090" s="458">
        <v>17.420000000000002</v>
      </c>
      <c r="L1090" s="458">
        <v>34.840000000000003</v>
      </c>
    </row>
    <row r="1091" spans="3:12" ht="17.5">
      <c r="C1091" s="454" t="s">
        <v>177</v>
      </c>
      <c r="D1091" s="455">
        <v>4823</v>
      </c>
      <c r="E1091" s="454" t="s">
        <v>181</v>
      </c>
      <c r="F1091" s="454" t="s">
        <v>1557</v>
      </c>
      <c r="G1091" s="814" t="s">
        <v>270</v>
      </c>
      <c r="H1091" s="814"/>
      <c r="I1091" s="456" t="s">
        <v>192</v>
      </c>
      <c r="J1091" s="457">
        <v>0.58440000000000003</v>
      </c>
      <c r="K1091" s="458">
        <v>61.24</v>
      </c>
      <c r="L1091" s="458">
        <v>35.78</v>
      </c>
    </row>
    <row r="1092" spans="3:12" ht="52.5" customHeight="1">
      <c r="C1092" s="454" t="s">
        <v>177</v>
      </c>
      <c r="D1092" s="455">
        <v>7568</v>
      </c>
      <c r="E1092" s="454" t="s">
        <v>181</v>
      </c>
      <c r="F1092" s="454" t="s">
        <v>289</v>
      </c>
      <c r="G1092" s="814" t="s">
        <v>270</v>
      </c>
      <c r="H1092" s="814"/>
      <c r="I1092" s="456" t="s">
        <v>175</v>
      </c>
      <c r="J1092" s="457">
        <v>10</v>
      </c>
      <c r="K1092" s="458">
        <v>0.67</v>
      </c>
      <c r="L1092" s="458">
        <v>6.7</v>
      </c>
    </row>
    <row r="1093" spans="3:12" ht="35" customHeight="1">
      <c r="C1093" s="454" t="s">
        <v>177</v>
      </c>
      <c r="D1093" s="455">
        <v>11795</v>
      </c>
      <c r="E1093" s="454" t="s">
        <v>181</v>
      </c>
      <c r="F1093" s="454" t="s">
        <v>1558</v>
      </c>
      <c r="G1093" s="814" t="s">
        <v>270</v>
      </c>
      <c r="H1093" s="814"/>
      <c r="I1093" s="456" t="s">
        <v>180</v>
      </c>
      <c r="J1093" s="457">
        <v>0.95599999999999996</v>
      </c>
      <c r="K1093" s="458">
        <v>830.18</v>
      </c>
      <c r="L1093" s="458">
        <v>793.65</v>
      </c>
    </row>
    <row r="1094" spans="3:12" ht="52.5" customHeight="1">
      <c r="C1094" s="454" t="s">
        <v>177</v>
      </c>
      <c r="D1094" s="455">
        <v>37329</v>
      </c>
      <c r="E1094" s="454" t="s">
        <v>181</v>
      </c>
      <c r="F1094" s="454" t="s">
        <v>1184</v>
      </c>
      <c r="G1094" s="814" t="s">
        <v>270</v>
      </c>
      <c r="H1094" s="814"/>
      <c r="I1094" s="456" t="s">
        <v>192</v>
      </c>
      <c r="J1094" s="457">
        <v>2.5399999999999999E-2</v>
      </c>
      <c r="K1094" s="458">
        <v>136.04</v>
      </c>
      <c r="L1094" s="458">
        <v>3.45</v>
      </c>
    </row>
    <row r="1095" spans="3:12" ht="52.5" customHeight="1">
      <c r="C1095" s="454" t="s">
        <v>177</v>
      </c>
      <c r="D1095" s="455">
        <v>37590</v>
      </c>
      <c r="E1095" s="454" t="s">
        <v>181</v>
      </c>
      <c r="F1095" s="454" t="s">
        <v>1559</v>
      </c>
      <c r="G1095" s="814" t="s">
        <v>270</v>
      </c>
      <c r="H1095" s="814"/>
      <c r="I1095" s="456" t="s">
        <v>175</v>
      </c>
      <c r="J1095" s="457">
        <v>2</v>
      </c>
      <c r="K1095" s="458">
        <v>21.92</v>
      </c>
      <c r="L1095" s="458">
        <v>43.84</v>
      </c>
    </row>
    <row r="1096" spans="3:12" ht="35">
      <c r="C1096" s="459"/>
      <c r="D1096" s="459"/>
      <c r="E1096" s="459"/>
      <c r="F1096" s="459"/>
      <c r="G1096" s="459" t="s">
        <v>170</v>
      </c>
      <c r="H1096" s="460">
        <v>47.976100764344928</v>
      </c>
      <c r="I1096" s="459" t="s">
        <v>171</v>
      </c>
      <c r="J1096" s="460">
        <v>41.15</v>
      </c>
      <c r="K1096" s="459" t="s">
        <v>172</v>
      </c>
      <c r="L1096" s="460">
        <v>89.13</v>
      </c>
    </row>
    <row r="1097" spans="3:12" ht="35.5" thickBot="1">
      <c r="C1097" s="459"/>
      <c r="D1097" s="459"/>
      <c r="E1097" s="459"/>
      <c r="F1097" s="459"/>
      <c r="G1097" s="459" t="s">
        <v>173</v>
      </c>
      <c r="H1097" s="460">
        <v>305.98</v>
      </c>
      <c r="I1097" s="459"/>
      <c r="J1097" s="820" t="s">
        <v>174</v>
      </c>
      <c r="K1097" s="820"/>
      <c r="L1097" s="460">
        <v>1601.97</v>
      </c>
    </row>
    <row r="1098" spans="3:12" ht="18.5" thickTop="1">
      <c r="C1098" s="461"/>
      <c r="D1098" s="461"/>
      <c r="E1098" s="461"/>
      <c r="F1098" s="461"/>
      <c r="G1098" s="461"/>
      <c r="H1098" s="461"/>
      <c r="I1098" s="461"/>
      <c r="J1098" s="461"/>
      <c r="K1098" s="461"/>
      <c r="L1098" s="461"/>
    </row>
    <row r="1099" spans="3:12" ht="18">
      <c r="C1099" s="446" t="s">
        <v>1575</v>
      </c>
      <c r="D1099" s="447" t="s">
        <v>160</v>
      </c>
      <c r="E1099" s="446" t="s">
        <v>161</v>
      </c>
      <c r="F1099" s="446" t="s">
        <v>162</v>
      </c>
      <c r="G1099" s="816" t="s">
        <v>163</v>
      </c>
      <c r="H1099" s="816"/>
      <c r="I1099" s="448" t="s">
        <v>164</v>
      </c>
      <c r="J1099" s="447" t="s">
        <v>158</v>
      </c>
      <c r="K1099" s="447" t="s">
        <v>165</v>
      </c>
      <c r="L1099" s="447" t="s">
        <v>166</v>
      </c>
    </row>
    <row r="1100" spans="3:12" ht="108">
      <c r="C1100" s="449" t="s">
        <v>167</v>
      </c>
      <c r="D1100" s="450">
        <v>86934</v>
      </c>
      <c r="E1100" s="449" t="s">
        <v>181</v>
      </c>
      <c r="F1100" s="449" t="s">
        <v>469</v>
      </c>
      <c r="G1100" s="817" t="s">
        <v>340</v>
      </c>
      <c r="H1100" s="817"/>
      <c r="I1100" s="451" t="s">
        <v>175</v>
      </c>
      <c r="J1100" s="452">
        <v>1</v>
      </c>
      <c r="K1100" s="453">
        <v>453.43</v>
      </c>
      <c r="L1100" s="453">
        <v>453.43</v>
      </c>
    </row>
    <row r="1101" spans="3:12" ht="35" customHeight="1">
      <c r="C1101" s="454" t="s">
        <v>1223</v>
      </c>
      <c r="D1101" s="455">
        <v>86880</v>
      </c>
      <c r="E1101" s="454" t="s">
        <v>181</v>
      </c>
      <c r="F1101" s="454" t="s">
        <v>582</v>
      </c>
      <c r="G1101" s="814" t="s">
        <v>340</v>
      </c>
      <c r="H1101" s="814"/>
      <c r="I1101" s="456" t="s">
        <v>175</v>
      </c>
      <c r="J1101" s="457">
        <v>1</v>
      </c>
      <c r="K1101" s="458">
        <v>29.99</v>
      </c>
      <c r="L1101" s="458">
        <v>29.99</v>
      </c>
    </row>
    <row r="1102" spans="3:12" ht="35" customHeight="1">
      <c r="C1102" s="454" t="s">
        <v>1223</v>
      </c>
      <c r="D1102" s="455">
        <v>86883</v>
      </c>
      <c r="E1102" s="454" t="s">
        <v>181</v>
      </c>
      <c r="F1102" s="454" t="s">
        <v>224</v>
      </c>
      <c r="G1102" s="814" t="s">
        <v>340</v>
      </c>
      <c r="H1102" s="814"/>
      <c r="I1102" s="456" t="s">
        <v>175</v>
      </c>
      <c r="J1102" s="457">
        <v>1</v>
      </c>
      <c r="K1102" s="458">
        <v>13.42</v>
      </c>
      <c r="L1102" s="458">
        <v>13.42</v>
      </c>
    </row>
    <row r="1103" spans="3:12" ht="52.5">
      <c r="C1103" s="454" t="s">
        <v>1223</v>
      </c>
      <c r="D1103" s="455">
        <v>86894</v>
      </c>
      <c r="E1103" s="454" t="s">
        <v>181</v>
      </c>
      <c r="F1103" s="454" t="s">
        <v>583</v>
      </c>
      <c r="G1103" s="814" t="s">
        <v>340</v>
      </c>
      <c r="H1103" s="814"/>
      <c r="I1103" s="456" t="s">
        <v>175</v>
      </c>
      <c r="J1103" s="457">
        <v>1</v>
      </c>
      <c r="K1103" s="458">
        <v>316.23</v>
      </c>
      <c r="L1103" s="458">
        <v>316.23</v>
      </c>
    </row>
    <row r="1104" spans="3:12" ht="52.5">
      <c r="C1104" s="454" t="s">
        <v>1223</v>
      </c>
      <c r="D1104" s="455">
        <v>86911</v>
      </c>
      <c r="E1104" s="454" t="s">
        <v>181</v>
      </c>
      <c r="F1104" s="454" t="s">
        <v>584</v>
      </c>
      <c r="G1104" s="814" t="s">
        <v>340</v>
      </c>
      <c r="H1104" s="814"/>
      <c r="I1104" s="456" t="s">
        <v>175</v>
      </c>
      <c r="J1104" s="457">
        <v>1</v>
      </c>
      <c r="K1104" s="458">
        <v>93.79</v>
      </c>
      <c r="L1104" s="458">
        <v>93.79</v>
      </c>
    </row>
    <row r="1105" spans="3:12" ht="35">
      <c r="C1105" s="459"/>
      <c r="D1105" s="459"/>
      <c r="E1105" s="459"/>
      <c r="F1105" s="459"/>
      <c r="G1105" s="459" t="s">
        <v>170</v>
      </c>
      <c r="H1105" s="460">
        <v>15.5345032</v>
      </c>
      <c r="I1105" s="459" t="s">
        <v>171</v>
      </c>
      <c r="J1105" s="460">
        <v>13.33</v>
      </c>
      <c r="K1105" s="459" t="s">
        <v>172</v>
      </c>
      <c r="L1105" s="460">
        <v>28.86</v>
      </c>
    </row>
    <row r="1106" spans="3:12" ht="35.5" thickBot="1">
      <c r="C1106" s="459"/>
      <c r="D1106" s="459"/>
      <c r="E1106" s="459"/>
      <c r="F1106" s="459"/>
      <c r="G1106" s="459" t="s">
        <v>173</v>
      </c>
      <c r="H1106" s="460">
        <v>107.05</v>
      </c>
      <c r="I1106" s="459"/>
      <c r="J1106" s="820" t="s">
        <v>174</v>
      </c>
      <c r="K1106" s="820"/>
      <c r="L1106" s="460">
        <v>560.48</v>
      </c>
    </row>
    <row r="1107" spans="3:12" ht="18.5" thickTop="1">
      <c r="C1107" s="461"/>
      <c r="D1107" s="461"/>
      <c r="E1107" s="461"/>
      <c r="F1107" s="461"/>
      <c r="G1107" s="461"/>
      <c r="H1107" s="461"/>
      <c r="I1107" s="461"/>
      <c r="J1107" s="461"/>
      <c r="K1107" s="461"/>
      <c r="L1107" s="461"/>
    </row>
    <row r="1108" spans="3:12" ht="18">
      <c r="C1108" s="446" t="s">
        <v>980</v>
      </c>
      <c r="D1108" s="447" t="s">
        <v>160</v>
      </c>
      <c r="E1108" s="446" t="s">
        <v>161</v>
      </c>
      <c r="F1108" s="446" t="s">
        <v>162</v>
      </c>
      <c r="G1108" s="816" t="s">
        <v>163</v>
      </c>
      <c r="H1108" s="816"/>
      <c r="I1108" s="448" t="s">
        <v>164</v>
      </c>
      <c r="J1108" s="447" t="s">
        <v>158</v>
      </c>
      <c r="K1108" s="447" t="s">
        <v>165</v>
      </c>
      <c r="L1108" s="447" t="s">
        <v>166</v>
      </c>
    </row>
    <row r="1109" spans="3:12" ht="35" customHeight="1">
      <c r="C1109" s="449" t="s">
        <v>167</v>
      </c>
      <c r="D1109" s="450">
        <v>88485</v>
      </c>
      <c r="E1109" s="449" t="s">
        <v>181</v>
      </c>
      <c r="F1109" s="449" t="s">
        <v>262</v>
      </c>
      <c r="G1109" s="817" t="s">
        <v>294</v>
      </c>
      <c r="H1109" s="817"/>
      <c r="I1109" s="451" t="s">
        <v>180</v>
      </c>
      <c r="J1109" s="452">
        <v>1</v>
      </c>
      <c r="K1109" s="453">
        <v>2.09</v>
      </c>
      <c r="L1109" s="453">
        <v>2.09</v>
      </c>
    </row>
    <row r="1110" spans="3:12" ht="35" customHeight="1">
      <c r="C1110" s="454" t="s">
        <v>1223</v>
      </c>
      <c r="D1110" s="455">
        <v>88310</v>
      </c>
      <c r="E1110" s="454" t="s">
        <v>181</v>
      </c>
      <c r="F1110" s="454" t="s">
        <v>427</v>
      </c>
      <c r="G1110" s="814" t="s">
        <v>176</v>
      </c>
      <c r="H1110" s="814"/>
      <c r="I1110" s="456" t="s">
        <v>182</v>
      </c>
      <c r="J1110" s="457">
        <v>3.9E-2</v>
      </c>
      <c r="K1110" s="458">
        <v>23.07</v>
      </c>
      <c r="L1110" s="458">
        <v>0.89</v>
      </c>
    </row>
    <row r="1111" spans="3:12" ht="35">
      <c r="C1111" s="454" t="s">
        <v>1223</v>
      </c>
      <c r="D1111" s="455">
        <v>88316</v>
      </c>
      <c r="E1111" s="454" t="s">
        <v>181</v>
      </c>
      <c r="F1111" s="454" t="s">
        <v>185</v>
      </c>
      <c r="G1111" s="814" t="s">
        <v>176</v>
      </c>
      <c r="H1111" s="814"/>
      <c r="I1111" s="456" t="s">
        <v>182</v>
      </c>
      <c r="J1111" s="457">
        <v>1.4E-2</v>
      </c>
      <c r="K1111" s="458">
        <v>17.420000000000002</v>
      </c>
      <c r="L1111" s="458">
        <v>0.24</v>
      </c>
    </row>
    <row r="1112" spans="3:12" ht="35">
      <c r="C1112" s="454" t="s">
        <v>177</v>
      </c>
      <c r="D1112" s="455">
        <v>6085</v>
      </c>
      <c r="E1112" s="454" t="s">
        <v>181</v>
      </c>
      <c r="F1112" s="454" t="s">
        <v>428</v>
      </c>
      <c r="G1112" s="814" t="s">
        <v>270</v>
      </c>
      <c r="H1112" s="814"/>
      <c r="I1112" s="456" t="s">
        <v>276</v>
      </c>
      <c r="J1112" s="457">
        <v>0.16</v>
      </c>
      <c r="K1112" s="458">
        <v>6.06</v>
      </c>
      <c r="L1112" s="458">
        <v>0.96</v>
      </c>
    </row>
    <row r="1113" spans="3:12" ht="35">
      <c r="C1113" s="459"/>
      <c r="D1113" s="459"/>
      <c r="E1113" s="459"/>
      <c r="F1113" s="459"/>
      <c r="G1113" s="459" t="s">
        <v>170</v>
      </c>
      <c r="H1113" s="460">
        <v>0.43599956938314133</v>
      </c>
      <c r="I1113" s="459" t="s">
        <v>171</v>
      </c>
      <c r="J1113" s="460">
        <v>0.37</v>
      </c>
      <c r="K1113" s="459" t="s">
        <v>172</v>
      </c>
      <c r="L1113" s="460">
        <v>0.81</v>
      </c>
    </row>
    <row r="1114" spans="3:12" ht="35.5" thickBot="1">
      <c r="C1114" s="459"/>
      <c r="D1114" s="459"/>
      <c r="E1114" s="459"/>
      <c r="F1114" s="459"/>
      <c r="G1114" s="459" t="s">
        <v>173</v>
      </c>
      <c r="H1114" s="460">
        <v>0.49</v>
      </c>
      <c r="I1114" s="459"/>
      <c r="J1114" s="820" t="s">
        <v>174</v>
      </c>
      <c r="K1114" s="820"/>
      <c r="L1114" s="460">
        <v>2.58</v>
      </c>
    </row>
    <row r="1115" spans="3:12" ht="18.5" thickTop="1">
      <c r="C1115" s="461"/>
      <c r="D1115" s="461"/>
      <c r="E1115" s="461"/>
      <c r="F1115" s="461"/>
      <c r="G1115" s="461"/>
      <c r="H1115" s="461"/>
      <c r="I1115" s="461"/>
      <c r="J1115" s="461"/>
      <c r="K1115" s="461"/>
      <c r="L1115" s="461"/>
    </row>
    <row r="1116" spans="3:12" ht="18">
      <c r="C1116" s="446" t="s">
        <v>981</v>
      </c>
      <c r="D1116" s="447" t="s">
        <v>160</v>
      </c>
      <c r="E1116" s="446" t="s">
        <v>161</v>
      </c>
      <c r="F1116" s="446" t="s">
        <v>162</v>
      </c>
      <c r="G1116" s="816" t="s">
        <v>163</v>
      </c>
      <c r="H1116" s="816"/>
      <c r="I1116" s="448" t="s">
        <v>164</v>
      </c>
      <c r="J1116" s="447" t="s">
        <v>158</v>
      </c>
      <c r="K1116" s="447" t="s">
        <v>165</v>
      </c>
      <c r="L1116" s="447" t="s">
        <v>166</v>
      </c>
    </row>
    <row r="1117" spans="3:12" ht="54">
      <c r="C1117" s="449" t="s">
        <v>167</v>
      </c>
      <c r="D1117" s="450">
        <v>88497</v>
      </c>
      <c r="E1117" s="449" t="s">
        <v>181</v>
      </c>
      <c r="F1117" s="449" t="s">
        <v>429</v>
      </c>
      <c r="G1117" s="817" t="s">
        <v>294</v>
      </c>
      <c r="H1117" s="817"/>
      <c r="I1117" s="451" t="s">
        <v>180</v>
      </c>
      <c r="J1117" s="452">
        <v>1</v>
      </c>
      <c r="K1117" s="453">
        <v>16.149999999999999</v>
      </c>
      <c r="L1117" s="453">
        <v>16.149999999999999</v>
      </c>
    </row>
    <row r="1118" spans="3:12" ht="35" customHeight="1">
      <c r="C1118" s="454" t="s">
        <v>1223</v>
      </c>
      <c r="D1118" s="455">
        <v>88310</v>
      </c>
      <c r="E1118" s="454" t="s">
        <v>181</v>
      </c>
      <c r="F1118" s="454" t="s">
        <v>427</v>
      </c>
      <c r="G1118" s="814" t="s">
        <v>176</v>
      </c>
      <c r="H1118" s="814"/>
      <c r="I1118" s="456" t="s">
        <v>182</v>
      </c>
      <c r="J1118" s="457">
        <v>0.312</v>
      </c>
      <c r="K1118" s="458">
        <v>23.07</v>
      </c>
      <c r="L1118" s="458">
        <v>7.19</v>
      </c>
    </row>
    <row r="1119" spans="3:12" ht="35" customHeight="1">
      <c r="C1119" s="454" t="s">
        <v>1223</v>
      </c>
      <c r="D1119" s="455">
        <v>88316</v>
      </c>
      <c r="E1119" s="454" t="s">
        <v>181</v>
      </c>
      <c r="F1119" s="454" t="s">
        <v>185</v>
      </c>
      <c r="G1119" s="814" t="s">
        <v>176</v>
      </c>
      <c r="H1119" s="814"/>
      <c r="I1119" s="456" t="s">
        <v>182</v>
      </c>
      <c r="J1119" s="457">
        <v>0.114</v>
      </c>
      <c r="K1119" s="458">
        <v>17.420000000000002</v>
      </c>
      <c r="L1119" s="458">
        <v>1.98</v>
      </c>
    </row>
    <row r="1120" spans="3:12" ht="35">
      <c r="C1120" s="454" t="s">
        <v>177</v>
      </c>
      <c r="D1120" s="455">
        <v>3767</v>
      </c>
      <c r="E1120" s="454" t="s">
        <v>181</v>
      </c>
      <c r="F1120" s="454" t="s">
        <v>430</v>
      </c>
      <c r="G1120" s="814" t="s">
        <v>270</v>
      </c>
      <c r="H1120" s="814"/>
      <c r="I1120" s="456" t="s">
        <v>175</v>
      </c>
      <c r="J1120" s="457">
        <v>0.1</v>
      </c>
      <c r="K1120" s="458">
        <v>1.48</v>
      </c>
      <c r="L1120" s="458">
        <v>0.14000000000000001</v>
      </c>
    </row>
    <row r="1121" spans="3:12" ht="35">
      <c r="C1121" s="454" t="s">
        <v>177</v>
      </c>
      <c r="D1121" s="455">
        <v>43626</v>
      </c>
      <c r="E1121" s="454" t="s">
        <v>181</v>
      </c>
      <c r="F1121" s="454" t="s">
        <v>431</v>
      </c>
      <c r="G1121" s="814" t="s">
        <v>270</v>
      </c>
      <c r="H1121" s="814"/>
      <c r="I1121" s="456" t="s">
        <v>192</v>
      </c>
      <c r="J1121" s="457">
        <v>1.5550200000000001</v>
      </c>
      <c r="K1121" s="458">
        <v>4.4000000000000004</v>
      </c>
      <c r="L1121" s="458">
        <v>6.84</v>
      </c>
    </row>
    <row r="1122" spans="3:12" ht="35">
      <c r="C1122" s="459"/>
      <c r="D1122" s="459"/>
      <c r="E1122" s="459"/>
      <c r="F1122" s="459"/>
      <c r="G1122" s="459" t="s">
        <v>170</v>
      </c>
      <c r="H1122" s="460">
        <v>3.5364409516632578</v>
      </c>
      <c r="I1122" s="459" t="s">
        <v>171</v>
      </c>
      <c r="J1122" s="460">
        <v>3.03</v>
      </c>
      <c r="K1122" s="459" t="s">
        <v>172</v>
      </c>
      <c r="L1122" s="460">
        <v>6.57</v>
      </c>
    </row>
    <row r="1123" spans="3:12" ht="35.5" thickBot="1">
      <c r="C1123" s="459"/>
      <c r="D1123" s="459"/>
      <c r="E1123" s="459"/>
      <c r="F1123" s="459"/>
      <c r="G1123" s="459" t="s">
        <v>173</v>
      </c>
      <c r="H1123" s="460">
        <v>3.81</v>
      </c>
      <c r="I1123" s="459"/>
      <c r="J1123" s="820" t="s">
        <v>174</v>
      </c>
      <c r="K1123" s="820"/>
      <c r="L1123" s="460">
        <v>19.96</v>
      </c>
    </row>
    <row r="1124" spans="3:12" ht="18.5" thickTop="1">
      <c r="C1124" s="461"/>
      <c r="D1124" s="461"/>
      <c r="E1124" s="461"/>
      <c r="F1124" s="461"/>
      <c r="G1124" s="461"/>
      <c r="H1124" s="461"/>
      <c r="I1124" s="461"/>
      <c r="J1124" s="461"/>
      <c r="K1124" s="461"/>
      <c r="L1124" s="461"/>
    </row>
    <row r="1125" spans="3:12" ht="18">
      <c r="C1125" s="446" t="s">
        <v>1263</v>
      </c>
      <c r="D1125" s="447" t="s">
        <v>160</v>
      </c>
      <c r="E1125" s="446" t="s">
        <v>161</v>
      </c>
      <c r="F1125" s="446" t="s">
        <v>162</v>
      </c>
      <c r="G1125" s="816" t="s">
        <v>163</v>
      </c>
      <c r="H1125" s="816"/>
      <c r="I1125" s="448" t="s">
        <v>164</v>
      </c>
      <c r="J1125" s="447" t="s">
        <v>158</v>
      </c>
      <c r="K1125" s="447" t="s">
        <v>165</v>
      </c>
      <c r="L1125" s="447" t="s">
        <v>166</v>
      </c>
    </row>
    <row r="1126" spans="3:12" ht="35" customHeight="1">
      <c r="C1126" s="449" t="s">
        <v>167</v>
      </c>
      <c r="D1126" s="450" t="s">
        <v>1063</v>
      </c>
      <c r="E1126" s="449" t="s">
        <v>168</v>
      </c>
      <c r="F1126" s="449" t="s">
        <v>1029</v>
      </c>
      <c r="G1126" s="817" t="s">
        <v>294</v>
      </c>
      <c r="H1126" s="817"/>
      <c r="I1126" s="451" t="s">
        <v>180</v>
      </c>
      <c r="J1126" s="452">
        <v>1</v>
      </c>
      <c r="K1126" s="453">
        <v>12.68</v>
      </c>
      <c r="L1126" s="453">
        <v>12.68</v>
      </c>
    </row>
    <row r="1127" spans="3:12" ht="35" customHeight="1">
      <c r="C1127" s="454" t="s">
        <v>1223</v>
      </c>
      <c r="D1127" s="455">
        <v>88310</v>
      </c>
      <c r="E1127" s="454" t="s">
        <v>181</v>
      </c>
      <c r="F1127" s="454" t="s">
        <v>427</v>
      </c>
      <c r="G1127" s="814" t="s">
        <v>176</v>
      </c>
      <c r="H1127" s="814"/>
      <c r="I1127" s="456" t="s">
        <v>182</v>
      </c>
      <c r="J1127" s="457">
        <v>0.13</v>
      </c>
      <c r="K1127" s="458">
        <v>23.07</v>
      </c>
      <c r="L1127" s="458">
        <v>2.99</v>
      </c>
    </row>
    <row r="1128" spans="3:12" ht="35">
      <c r="C1128" s="454" t="s">
        <v>1223</v>
      </c>
      <c r="D1128" s="455">
        <v>88316</v>
      </c>
      <c r="E1128" s="454" t="s">
        <v>181</v>
      </c>
      <c r="F1128" s="454" t="s">
        <v>185</v>
      </c>
      <c r="G1128" s="814" t="s">
        <v>176</v>
      </c>
      <c r="H1128" s="814"/>
      <c r="I1128" s="456" t="s">
        <v>182</v>
      </c>
      <c r="J1128" s="457">
        <v>4.8000000000000001E-2</v>
      </c>
      <c r="K1128" s="458">
        <v>17.420000000000002</v>
      </c>
      <c r="L1128" s="458">
        <v>0.83</v>
      </c>
    </row>
    <row r="1129" spans="3:12" ht="35">
      <c r="C1129" s="454" t="s">
        <v>177</v>
      </c>
      <c r="D1129" s="455">
        <v>7356</v>
      </c>
      <c r="E1129" s="454" t="s">
        <v>181</v>
      </c>
      <c r="F1129" s="454" t="s">
        <v>275</v>
      </c>
      <c r="G1129" s="814" t="s">
        <v>270</v>
      </c>
      <c r="H1129" s="814"/>
      <c r="I1129" s="456" t="s">
        <v>276</v>
      </c>
      <c r="J1129" s="457">
        <v>0.33</v>
      </c>
      <c r="K1129" s="458">
        <v>26.87</v>
      </c>
      <c r="L1129" s="458">
        <v>8.86</v>
      </c>
    </row>
    <row r="1130" spans="3:12" ht="35">
      <c r="C1130" s="459"/>
      <c r="D1130" s="459"/>
      <c r="E1130" s="459"/>
      <c r="F1130" s="459"/>
      <c r="G1130" s="459" t="s">
        <v>170</v>
      </c>
      <c r="H1130" s="460">
        <v>1.4748627408763053</v>
      </c>
      <c r="I1130" s="459" t="s">
        <v>171</v>
      </c>
      <c r="J1130" s="460">
        <v>1.27</v>
      </c>
      <c r="K1130" s="459" t="s">
        <v>172</v>
      </c>
      <c r="L1130" s="460">
        <v>2.74</v>
      </c>
    </row>
    <row r="1131" spans="3:12" ht="35.5" thickBot="1">
      <c r="C1131" s="459"/>
      <c r="D1131" s="459"/>
      <c r="E1131" s="459"/>
      <c r="F1131" s="459"/>
      <c r="G1131" s="459" t="s">
        <v>173</v>
      </c>
      <c r="H1131" s="460">
        <v>2.99</v>
      </c>
      <c r="I1131" s="459"/>
      <c r="J1131" s="820" t="s">
        <v>174</v>
      </c>
      <c r="K1131" s="820"/>
      <c r="L1131" s="460">
        <v>15.67</v>
      </c>
    </row>
    <row r="1132" spans="3:12" ht="18.5" thickTop="1">
      <c r="C1132" s="461"/>
      <c r="D1132" s="461"/>
      <c r="E1132" s="461"/>
      <c r="F1132" s="461"/>
      <c r="G1132" s="461"/>
      <c r="H1132" s="461"/>
      <c r="I1132" s="461"/>
      <c r="J1132" s="461"/>
      <c r="K1132" s="461"/>
      <c r="L1132" s="461"/>
    </row>
    <row r="1133" spans="3:12" ht="18">
      <c r="C1133" s="446" t="s">
        <v>1264</v>
      </c>
      <c r="D1133" s="447" t="s">
        <v>160</v>
      </c>
      <c r="E1133" s="446" t="s">
        <v>161</v>
      </c>
      <c r="F1133" s="446" t="s">
        <v>162</v>
      </c>
      <c r="G1133" s="816" t="s">
        <v>163</v>
      </c>
      <c r="H1133" s="816"/>
      <c r="I1133" s="448" t="s">
        <v>164</v>
      </c>
      <c r="J1133" s="447" t="s">
        <v>158</v>
      </c>
      <c r="K1133" s="447" t="s">
        <v>165</v>
      </c>
      <c r="L1133" s="447" t="s">
        <v>166</v>
      </c>
    </row>
    <row r="1134" spans="3:12" ht="35" customHeight="1">
      <c r="C1134" s="449" t="s">
        <v>167</v>
      </c>
      <c r="D1134" s="450">
        <v>88485</v>
      </c>
      <c r="E1134" s="449" t="s">
        <v>181</v>
      </c>
      <c r="F1134" s="449" t="s">
        <v>264</v>
      </c>
      <c r="G1134" s="817" t="s">
        <v>294</v>
      </c>
      <c r="H1134" s="817"/>
      <c r="I1134" s="451" t="s">
        <v>180</v>
      </c>
      <c r="J1134" s="452">
        <v>1</v>
      </c>
      <c r="K1134" s="453">
        <v>2.09</v>
      </c>
      <c r="L1134" s="453">
        <v>2.09</v>
      </c>
    </row>
    <row r="1135" spans="3:12" ht="35" customHeight="1">
      <c r="C1135" s="454" t="s">
        <v>1223</v>
      </c>
      <c r="D1135" s="455">
        <v>88310</v>
      </c>
      <c r="E1135" s="454" t="s">
        <v>181</v>
      </c>
      <c r="F1135" s="454" t="s">
        <v>427</v>
      </c>
      <c r="G1135" s="814" t="s">
        <v>176</v>
      </c>
      <c r="H1135" s="814"/>
      <c r="I1135" s="456" t="s">
        <v>182</v>
      </c>
      <c r="J1135" s="457">
        <v>3.9E-2</v>
      </c>
      <c r="K1135" s="458">
        <v>23.07</v>
      </c>
      <c r="L1135" s="458">
        <v>0.89</v>
      </c>
    </row>
    <row r="1136" spans="3:12" ht="35">
      <c r="C1136" s="454" t="s">
        <v>1223</v>
      </c>
      <c r="D1136" s="455">
        <v>88316</v>
      </c>
      <c r="E1136" s="454" t="s">
        <v>181</v>
      </c>
      <c r="F1136" s="454" t="s">
        <v>185</v>
      </c>
      <c r="G1136" s="814" t="s">
        <v>176</v>
      </c>
      <c r="H1136" s="814"/>
      <c r="I1136" s="456" t="s">
        <v>182</v>
      </c>
      <c r="J1136" s="457">
        <v>1.4E-2</v>
      </c>
      <c r="K1136" s="458">
        <v>17.420000000000002</v>
      </c>
      <c r="L1136" s="458">
        <v>0.24</v>
      </c>
    </row>
    <row r="1137" spans="3:12" ht="35">
      <c r="C1137" s="454" t="s">
        <v>177</v>
      </c>
      <c r="D1137" s="455">
        <v>6085</v>
      </c>
      <c r="E1137" s="454" t="s">
        <v>181</v>
      </c>
      <c r="F1137" s="454" t="s">
        <v>428</v>
      </c>
      <c r="G1137" s="814" t="s">
        <v>270</v>
      </c>
      <c r="H1137" s="814"/>
      <c r="I1137" s="456" t="s">
        <v>276</v>
      </c>
      <c r="J1137" s="457">
        <v>0.16</v>
      </c>
      <c r="K1137" s="458">
        <v>6.06</v>
      </c>
      <c r="L1137" s="458">
        <v>0.96</v>
      </c>
    </row>
    <row r="1138" spans="3:12" ht="35">
      <c r="C1138" s="459"/>
      <c r="D1138" s="459"/>
      <c r="E1138" s="459"/>
      <c r="F1138" s="459"/>
      <c r="G1138" s="459" t="s">
        <v>170</v>
      </c>
      <c r="H1138" s="460">
        <v>0.43599956938314133</v>
      </c>
      <c r="I1138" s="459" t="s">
        <v>171</v>
      </c>
      <c r="J1138" s="460">
        <v>0.37</v>
      </c>
      <c r="K1138" s="459" t="s">
        <v>172</v>
      </c>
      <c r="L1138" s="460">
        <v>0.81</v>
      </c>
    </row>
    <row r="1139" spans="3:12" ht="35.5" thickBot="1">
      <c r="C1139" s="459"/>
      <c r="D1139" s="459"/>
      <c r="E1139" s="459"/>
      <c r="F1139" s="459"/>
      <c r="G1139" s="459" t="s">
        <v>173</v>
      </c>
      <c r="H1139" s="460">
        <v>0.49</v>
      </c>
      <c r="I1139" s="459"/>
      <c r="J1139" s="820" t="s">
        <v>174</v>
      </c>
      <c r="K1139" s="820"/>
      <c r="L1139" s="460">
        <v>2.58</v>
      </c>
    </row>
    <row r="1140" spans="3:12" ht="18.5" thickTop="1">
      <c r="C1140" s="461"/>
      <c r="D1140" s="461"/>
      <c r="E1140" s="461"/>
      <c r="F1140" s="461"/>
      <c r="G1140" s="461"/>
      <c r="H1140" s="461"/>
      <c r="I1140" s="461"/>
      <c r="J1140" s="461"/>
      <c r="K1140" s="461"/>
      <c r="L1140" s="461"/>
    </row>
    <row r="1141" spans="3:12" ht="36" customHeight="1">
      <c r="C1141" s="446" t="s">
        <v>1265</v>
      </c>
      <c r="D1141" s="447" t="s">
        <v>160</v>
      </c>
      <c r="E1141" s="446" t="s">
        <v>161</v>
      </c>
      <c r="F1141" s="446" t="s">
        <v>162</v>
      </c>
      <c r="G1141" s="816" t="s">
        <v>163</v>
      </c>
      <c r="H1141" s="816"/>
      <c r="I1141" s="448" t="s">
        <v>164</v>
      </c>
      <c r="J1141" s="447" t="s">
        <v>158</v>
      </c>
      <c r="K1141" s="447" t="s">
        <v>165</v>
      </c>
      <c r="L1141" s="447" t="s">
        <v>166</v>
      </c>
    </row>
    <row r="1142" spans="3:12" ht="35" customHeight="1">
      <c r="C1142" s="449" t="s">
        <v>167</v>
      </c>
      <c r="D1142" s="450">
        <v>88431</v>
      </c>
      <c r="E1142" s="449" t="s">
        <v>181</v>
      </c>
      <c r="F1142" s="449" t="s">
        <v>1026</v>
      </c>
      <c r="G1142" s="817" t="s">
        <v>294</v>
      </c>
      <c r="H1142" s="817"/>
      <c r="I1142" s="451" t="s">
        <v>180</v>
      </c>
      <c r="J1142" s="452">
        <v>1</v>
      </c>
      <c r="K1142" s="453">
        <v>20.73</v>
      </c>
      <c r="L1142" s="453">
        <v>20.73</v>
      </c>
    </row>
    <row r="1143" spans="3:12" ht="35">
      <c r="C1143" s="454" t="s">
        <v>1223</v>
      </c>
      <c r="D1143" s="455">
        <v>88310</v>
      </c>
      <c r="E1143" s="454" t="s">
        <v>181</v>
      </c>
      <c r="F1143" s="454" t="s">
        <v>427</v>
      </c>
      <c r="G1143" s="814" t="s">
        <v>176</v>
      </c>
      <c r="H1143" s="814"/>
      <c r="I1143" s="456" t="s">
        <v>182</v>
      </c>
      <c r="J1143" s="457">
        <v>0.30299999999999999</v>
      </c>
      <c r="K1143" s="458">
        <v>23.07</v>
      </c>
      <c r="L1143" s="458">
        <v>6.99</v>
      </c>
    </row>
    <row r="1144" spans="3:12" ht="35">
      <c r="C1144" s="454" t="s">
        <v>1223</v>
      </c>
      <c r="D1144" s="455">
        <v>88316</v>
      </c>
      <c r="E1144" s="454" t="s">
        <v>181</v>
      </c>
      <c r="F1144" s="454" t="s">
        <v>185</v>
      </c>
      <c r="G1144" s="814" t="s">
        <v>176</v>
      </c>
      <c r="H1144" s="814"/>
      <c r="I1144" s="456" t="s">
        <v>182</v>
      </c>
      <c r="J1144" s="457">
        <v>7.5999999999999998E-2</v>
      </c>
      <c r="K1144" s="458">
        <v>17.420000000000002</v>
      </c>
      <c r="L1144" s="458">
        <v>1.32</v>
      </c>
    </row>
    <row r="1145" spans="3:12" ht="35">
      <c r="C1145" s="454" t="s">
        <v>177</v>
      </c>
      <c r="D1145" s="455">
        <v>38877</v>
      </c>
      <c r="E1145" s="454" t="s">
        <v>181</v>
      </c>
      <c r="F1145" s="454" t="s">
        <v>588</v>
      </c>
      <c r="G1145" s="814" t="s">
        <v>270</v>
      </c>
      <c r="H1145" s="814"/>
      <c r="I1145" s="456" t="s">
        <v>192</v>
      </c>
      <c r="J1145" s="457">
        <v>1.9379999999999999</v>
      </c>
      <c r="K1145" s="458">
        <v>6.41</v>
      </c>
      <c r="L1145" s="458">
        <v>12.42</v>
      </c>
    </row>
    <row r="1146" spans="3:12" ht="35">
      <c r="C1146" s="459"/>
      <c r="D1146" s="459"/>
      <c r="E1146" s="459"/>
      <c r="F1146" s="459"/>
      <c r="G1146" s="459" t="s">
        <v>170</v>
      </c>
      <c r="H1146" s="460">
        <v>3.2027128862094951</v>
      </c>
      <c r="I1146" s="459" t="s">
        <v>171</v>
      </c>
      <c r="J1146" s="460">
        <v>2.75</v>
      </c>
      <c r="K1146" s="459" t="s">
        <v>172</v>
      </c>
      <c r="L1146" s="460">
        <v>5.95</v>
      </c>
    </row>
    <row r="1147" spans="3:12" ht="35.5" thickBot="1">
      <c r="C1147" s="459"/>
      <c r="D1147" s="459"/>
      <c r="E1147" s="459"/>
      <c r="F1147" s="459"/>
      <c r="G1147" s="459" t="s">
        <v>173</v>
      </c>
      <c r="H1147" s="460">
        <v>4.8899999999999997</v>
      </c>
      <c r="I1147" s="459"/>
      <c r="J1147" s="820" t="s">
        <v>174</v>
      </c>
      <c r="K1147" s="820"/>
      <c r="L1147" s="460">
        <v>25.62</v>
      </c>
    </row>
    <row r="1148" spans="3:12" ht="18.5" thickTop="1">
      <c r="C1148" s="461"/>
      <c r="D1148" s="461"/>
      <c r="E1148" s="461"/>
      <c r="F1148" s="461"/>
      <c r="G1148" s="461"/>
      <c r="H1148" s="461"/>
      <c r="I1148" s="461"/>
      <c r="J1148" s="461"/>
      <c r="K1148" s="461"/>
      <c r="L1148" s="461"/>
    </row>
    <row r="1149" spans="3:12" ht="18">
      <c r="C1149" s="446" t="s">
        <v>1266</v>
      </c>
      <c r="D1149" s="447" t="s">
        <v>160</v>
      </c>
      <c r="E1149" s="446" t="s">
        <v>161</v>
      </c>
      <c r="F1149" s="446" t="s">
        <v>162</v>
      </c>
      <c r="G1149" s="816" t="s">
        <v>163</v>
      </c>
      <c r="H1149" s="816"/>
      <c r="I1149" s="448" t="s">
        <v>164</v>
      </c>
      <c r="J1149" s="447" t="s">
        <v>158</v>
      </c>
      <c r="K1149" s="447" t="s">
        <v>165</v>
      </c>
      <c r="L1149" s="447" t="s">
        <v>166</v>
      </c>
    </row>
    <row r="1150" spans="3:12" ht="35" customHeight="1">
      <c r="C1150" s="449" t="s">
        <v>167</v>
      </c>
      <c r="D1150" s="450">
        <v>102224</v>
      </c>
      <c r="E1150" s="449" t="s">
        <v>181</v>
      </c>
      <c r="F1150" s="449" t="s">
        <v>261</v>
      </c>
      <c r="G1150" s="817" t="s">
        <v>294</v>
      </c>
      <c r="H1150" s="817"/>
      <c r="I1150" s="451" t="s">
        <v>180</v>
      </c>
      <c r="J1150" s="452">
        <v>1</v>
      </c>
      <c r="K1150" s="453">
        <v>25.55</v>
      </c>
      <c r="L1150" s="453">
        <v>25.55</v>
      </c>
    </row>
    <row r="1151" spans="3:12" ht="35">
      <c r="C1151" s="454" t="s">
        <v>1223</v>
      </c>
      <c r="D1151" s="455">
        <v>88310</v>
      </c>
      <c r="E1151" s="454" t="s">
        <v>181</v>
      </c>
      <c r="F1151" s="454" t="s">
        <v>427</v>
      </c>
      <c r="G1151" s="814" t="s">
        <v>176</v>
      </c>
      <c r="H1151" s="814"/>
      <c r="I1151" s="456" t="s">
        <v>182</v>
      </c>
      <c r="J1151" s="457">
        <v>0.70760000000000001</v>
      </c>
      <c r="K1151" s="458">
        <v>23.07</v>
      </c>
      <c r="L1151" s="458">
        <v>16.32</v>
      </c>
    </row>
    <row r="1152" spans="3:12" ht="17.5">
      <c r="C1152" s="454" t="s">
        <v>177</v>
      </c>
      <c r="D1152" s="455">
        <v>5318</v>
      </c>
      <c r="E1152" s="454" t="s">
        <v>181</v>
      </c>
      <c r="F1152" s="454" t="s">
        <v>432</v>
      </c>
      <c r="G1152" s="814" t="s">
        <v>270</v>
      </c>
      <c r="H1152" s="814"/>
      <c r="I1152" s="456" t="s">
        <v>276</v>
      </c>
      <c r="J1152" s="457">
        <v>4.5699999999999998E-2</v>
      </c>
      <c r="K1152" s="458">
        <v>18.63</v>
      </c>
      <c r="L1152" s="458">
        <v>0.85</v>
      </c>
    </row>
    <row r="1153" spans="3:12" ht="35">
      <c r="C1153" s="454" t="s">
        <v>177</v>
      </c>
      <c r="D1153" s="455">
        <v>10475</v>
      </c>
      <c r="E1153" s="454" t="s">
        <v>181</v>
      </c>
      <c r="F1153" s="454" t="s">
        <v>433</v>
      </c>
      <c r="G1153" s="814" t="s">
        <v>270</v>
      </c>
      <c r="H1153" s="814"/>
      <c r="I1153" s="456" t="s">
        <v>276</v>
      </c>
      <c r="J1153" s="457">
        <v>0.3044</v>
      </c>
      <c r="K1153" s="458">
        <v>27.55</v>
      </c>
      <c r="L1153" s="458">
        <v>8.3800000000000008</v>
      </c>
    </row>
    <row r="1154" spans="3:12" ht="35">
      <c r="C1154" s="459"/>
      <c r="D1154" s="459"/>
      <c r="E1154" s="459"/>
      <c r="F1154" s="459"/>
      <c r="G1154" s="459" t="s">
        <v>170</v>
      </c>
      <c r="H1154" s="460">
        <v>6.2977715577564863</v>
      </c>
      <c r="I1154" s="459" t="s">
        <v>171</v>
      </c>
      <c r="J1154" s="460">
        <v>5.4</v>
      </c>
      <c r="K1154" s="459" t="s">
        <v>172</v>
      </c>
      <c r="L1154" s="460">
        <v>11.7</v>
      </c>
    </row>
    <row r="1155" spans="3:12" ht="35.5" thickBot="1">
      <c r="C1155" s="459"/>
      <c r="D1155" s="459"/>
      <c r="E1155" s="459"/>
      <c r="F1155" s="459"/>
      <c r="G1155" s="459" t="s">
        <v>173</v>
      </c>
      <c r="H1155" s="460">
        <v>6.03</v>
      </c>
      <c r="I1155" s="459"/>
      <c r="J1155" s="820" t="s">
        <v>174</v>
      </c>
      <c r="K1155" s="820"/>
      <c r="L1155" s="460">
        <v>31.58</v>
      </c>
    </row>
    <row r="1156" spans="3:12" ht="18.5" thickTop="1">
      <c r="C1156" s="461"/>
      <c r="D1156" s="461"/>
      <c r="E1156" s="461"/>
      <c r="F1156" s="461"/>
      <c r="G1156" s="461"/>
      <c r="H1156" s="461"/>
      <c r="I1156" s="461"/>
      <c r="J1156" s="461"/>
      <c r="K1156" s="461"/>
      <c r="L1156" s="461"/>
    </row>
    <row r="1157" spans="3:12" ht="36" customHeight="1">
      <c r="C1157" s="446" t="s">
        <v>1267</v>
      </c>
      <c r="D1157" s="447" t="s">
        <v>160</v>
      </c>
      <c r="E1157" s="446" t="s">
        <v>161</v>
      </c>
      <c r="F1157" s="446" t="s">
        <v>162</v>
      </c>
      <c r="G1157" s="816" t="s">
        <v>163</v>
      </c>
      <c r="H1157" s="816"/>
      <c r="I1157" s="448" t="s">
        <v>164</v>
      </c>
      <c r="J1157" s="447" t="s">
        <v>158</v>
      </c>
      <c r="K1157" s="447" t="s">
        <v>165</v>
      </c>
      <c r="L1157" s="447" t="s">
        <v>166</v>
      </c>
    </row>
    <row r="1158" spans="3:12" ht="35" customHeight="1">
      <c r="C1158" s="449" t="s">
        <v>167</v>
      </c>
      <c r="D1158" s="450">
        <v>100757</v>
      </c>
      <c r="E1158" s="449" t="s">
        <v>181</v>
      </c>
      <c r="F1158" s="449" t="s">
        <v>1053</v>
      </c>
      <c r="G1158" s="817" t="s">
        <v>294</v>
      </c>
      <c r="H1158" s="817"/>
      <c r="I1158" s="451" t="s">
        <v>180</v>
      </c>
      <c r="J1158" s="452">
        <v>1</v>
      </c>
      <c r="K1158" s="453">
        <v>42.01</v>
      </c>
      <c r="L1158" s="453">
        <v>42.01</v>
      </c>
    </row>
    <row r="1159" spans="3:12" ht="35">
      <c r="C1159" s="454" t="s">
        <v>1223</v>
      </c>
      <c r="D1159" s="455">
        <v>88310</v>
      </c>
      <c r="E1159" s="454" t="s">
        <v>181</v>
      </c>
      <c r="F1159" s="454" t="s">
        <v>427</v>
      </c>
      <c r="G1159" s="814" t="s">
        <v>176</v>
      </c>
      <c r="H1159" s="814"/>
      <c r="I1159" s="456" t="s">
        <v>182</v>
      </c>
      <c r="J1159" s="457">
        <v>1.0530999999999999</v>
      </c>
      <c r="K1159" s="458">
        <v>23.07</v>
      </c>
      <c r="L1159" s="458">
        <v>24.29</v>
      </c>
    </row>
    <row r="1160" spans="3:12" ht="17.5">
      <c r="C1160" s="454" t="s">
        <v>177</v>
      </c>
      <c r="D1160" s="455">
        <v>5318</v>
      </c>
      <c r="E1160" s="454" t="s">
        <v>181</v>
      </c>
      <c r="F1160" s="454" t="s">
        <v>432</v>
      </c>
      <c r="G1160" s="814" t="s">
        <v>270</v>
      </c>
      <c r="H1160" s="814"/>
      <c r="I1160" s="456" t="s">
        <v>276</v>
      </c>
      <c r="J1160" s="457">
        <v>0.124</v>
      </c>
      <c r="K1160" s="458">
        <v>18.63</v>
      </c>
      <c r="L1160" s="458">
        <v>2.31</v>
      </c>
    </row>
    <row r="1161" spans="3:12" ht="17.5">
      <c r="C1161" s="454" t="s">
        <v>177</v>
      </c>
      <c r="D1161" s="455">
        <v>7311</v>
      </c>
      <c r="E1161" s="454" t="s">
        <v>181</v>
      </c>
      <c r="F1161" s="454" t="s">
        <v>1185</v>
      </c>
      <c r="G1161" s="814" t="s">
        <v>270</v>
      </c>
      <c r="H1161" s="814"/>
      <c r="I1161" s="456" t="s">
        <v>276</v>
      </c>
      <c r="J1161" s="457">
        <v>0.41339999999999999</v>
      </c>
      <c r="K1161" s="458">
        <v>37.299999999999997</v>
      </c>
      <c r="L1161" s="458">
        <v>15.41</v>
      </c>
    </row>
    <row r="1162" spans="3:12" ht="35">
      <c r="C1162" s="459"/>
      <c r="D1162" s="459"/>
      <c r="E1162" s="459"/>
      <c r="F1162" s="459"/>
      <c r="G1162" s="459" t="s">
        <v>170</v>
      </c>
      <c r="H1162" s="460">
        <v>9.3712993863709766</v>
      </c>
      <c r="I1162" s="459" t="s">
        <v>171</v>
      </c>
      <c r="J1162" s="460">
        <v>8.0399999999999991</v>
      </c>
      <c r="K1162" s="459" t="s">
        <v>172</v>
      </c>
      <c r="L1162" s="460">
        <v>17.41</v>
      </c>
    </row>
    <row r="1163" spans="3:12" ht="36" customHeight="1" thickBot="1">
      <c r="C1163" s="459"/>
      <c r="D1163" s="459"/>
      <c r="E1163" s="459"/>
      <c r="F1163" s="459"/>
      <c r="G1163" s="459" t="s">
        <v>173</v>
      </c>
      <c r="H1163" s="460">
        <v>9.91</v>
      </c>
      <c r="I1163" s="459"/>
      <c r="J1163" s="820" t="s">
        <v>174</v>
      </c>
      <c r="K1163" s="820"/>
      <c r="L1163" s="460">
        <v>51.92</v>
      </c>
    </row>
    <row r="1164" spans="3:12" ht="35" customHeight="1" thickTop="1">
      <c r="C1164" s="461"/>
      <c r="D1164" s="461"/>
      <c r="E1164" s="461"/>
      <c r="F1164" s="461"/>
      <c r="G1164" s="461"/>
      <c r="H1164" s="461"/>
      <c r="I1164" s="461"/>
      <c r="J1164" s="461"/>
      <c r="K1164" s="461"/>
      <c r="L1164" s="461"/>
    </row>
    <row r="1165" spans="3:12" ht="18">
      <c r="C1165" s="446" t="s">
        <v>1268</v>
      </c>
      <c r="D1165" s="447" t="s">
        <v>160</v>
      </c>
      <c r="E1165" s="446" t="s">
        <v>161</v>
      </c>
      <c r="F1165" s="446" t="s">
        <v>162</v>
      </c>
      <c r="G1165" s="816" t="s">
        <v>163</v>
      </c>
      <c r="H1165" s="816"/>
      <c r="I1165" s="448" t="s">
        <v>164</v>
      </c>
      <c r="J1165" s="447" t="s">
        <v>158</v>
      </c>
      <c r="K1165" s="447" t="s">
        <v>165</v>
      </c>
      <c r="L1165" s="447" t="s">
        <v>166</v>
      </c>
    </row>
    <row r="1166" spans="3:12" ht="36">
      <c r="C1166" s="449" t="s">
        <v>167</v>
      </c>
      <c r="D1166" s="450">
        <v>99806</v>
      </c>
      <c r="E1166" s="449" t="s">
        <v>181</v>
      </c>
      <c r="F1166" s="449" t="s">
        <v>230</v>
      </c>
      <c r="G1166" s="817" t="s">
        <v>176</v>
      </c>
      <c r="H1166" s="817"/>
      <c r="I1166" s="451" t="s">
        <v>180</v>
      </c>
      <c r="J1166" s="452">
        <v>1</v>
      </c>
      <c r="K1166" s="453">
        <v>0.69</v>
      </c>
      <c r="L1166" s="453">
        <v>0.69</v>
      </c>
    </row>
    <row r="1167" spans="3:12" ht="35">
      <c r="C1167" s="454" t="s">
        <v>1223</v>
      </c>
      <c r="D1167" s="455">
        <v>88316</v>
      </c>
      <c r="E1167" s="454" t="s">
        <v>181</v>
      </c>
      <c r="F1167" s="454" t="s">
        <v>185</v>
      </c>
      <c r="G1167" s="814" t="s">
        <v>176</v>
      </c>
      <c r="H1167" s="814"/>
      <c r="I1167" s="456" t="s">
        <v>182</v>
      </c>
      <c r="J1167" s="457">
        <v>0.04</v>
      </c>
      <c r="K1167" s="458">
        <v>17.420000000000002</v>
      </c>
      <c r="L1167" s="458">
        <v>0.69</v>
      </c>
    </row>
    <row r="1168" spans="3:12" ht="35">
      <c r="C1168" s="459"/>
      <c r="D1168" s="459"/>
      <c r="E1168" s="459"/>
      <c r="F1168" s="459"/>
      <c r="G1168" s="459" t="s">
        <v>170</v>
      </c>
      <c r="H1168" s="460">
        <v>0.26375282592313487</v>
      </c>
      <c r="I1168" s="459" t="s">
        <v>171</v>
      </c>
      <c r="J1168" s="460">
        <v>0.23</v>
      </c>
      <c r="K1168" s="459" t="s">
        <v>172</v>
      </c>
      <c r="L1168" s="460">
        <v>0.49</v>
      </c>
    </row>
    <row r="1169" spans="3:12" ht="35.5" thickBot="1">
      <c r="C1169" s="459"/>
      <c r="D1169" s="459"/>
      <c r="E1169" s="459"/>
      <c r="F1169" s="459"/>
      <c r="G1169" s="459" t="s">
        <v>173</v>
      </c>
      <c r="H1169" s="460">
        <v>0.16</v>
      </c>
      <c r="I1169" s="459"/>
      <c r="J1169" s="820" t="s">
        <v>174</v>
      </c>
      <c r="K1169" s="820"/>
      <c r="L1169" s="460">
        <v>0.85</v>
      </c>
    </row>
    <row r="1170" spans="3:12" ht="18.5" thickTop="1">
      <c r="C1170" s="461"/>
      <c r="D1170" s="461"/>
      <c r="E1170" s="461"/>
      <c r="F1170" s="461"/>
      <c r="G1170" s="461"/>
      <c r="H1170" s="461"/>
      <c r="I1170" s="461"/>
      <c r="J1170" s="461"/>
      <c r="K1170" s="461"/>
      <c r="L1170" s="461"/>
    </row>
    <row r="1171" spans="3:12" ht="18">
      <c r="C1171" s="446" t="s">
        <v>1269</v>
      </c>
      <c r="D1171" s="447" t="s">
        <v>160</v>
      </c>
      <c r="E1171" s="446" t="s">
        <v>161</v>
      </c>
      <c r="F1171" s="446" t="s">
        <v>162</v>
      </c>
      <c r="G1171" s="816" t="s">
        <v>163</v>
      </c>
      <c r="H1171" s="816"/>
      <c r="I1171" s="448" t="s">
        <v>164</v>
      </c>
      <c r="J1171" s="447" t="s">
        <v>158</v>
      </c>
      <c r="K1171" s="447" t="s">
        <v>165</v>
      </c>
      <c r="L1171" s="447" t="s">
        <v>166</v>
      </c>
    </row>
    <row r="1172" spans="3:12" ht="36">
      <c r="C1172" s="449" t="s">
        <v>167</v>
      </c>
      <c r="D1172" s="450">
        <v>99802</v>
      </c>
      <c r="E1172" s="449" t="s">
        <v>181</v>
      </c>
      <c r="F1172" s="449" t="s">
        <v>231</v>
      </c>
      <c r="G1172" s="817" t="s">
        <v>176</v>
      </c>
      <c r="H1172" s="817"/>
      <c r="I1172" s="451" t="s">
        <v>180</v>
      </c>
      <c r="J1172" s="452">
        <v>1</v>
      </c>
      <c r="K1172" s="453">
        <v>0.43</v>
      </c>
      <c r="L1172" s="453">
        <v>0.43</v>
      </c>
    </row>
    <row r="1173" spans="3:12" ht="35">
      <c r="C1173" s="454" t="s">
        <v>1223</v>
      </c>
      <c r="D1173" s="455">
        <v>88316</v>
      </c>
      <c r="E1173" s="454" t="s">
        <v>181</v>
      </c>
      <c r="F1173" s="454" t="s">
        <v>185</v>
      </c>
      <c r="G1173" s="814" t="s">
        <v>176</v>
      </c>
      <c r="H1173" s="814"/>
      <c r="I1173" s="456" t="s">
        <v>182</v>
      </c>
      <c r="J1173" s="457">
        <v>2.5000000000000001E-2</v>
      </c>
      <c r="K1173" s="458">
        <v>17.420000000000002</v>
      </c>
      <c r="L1173" s="458">
        <v>0.43</v>
      </c>
    </row>
    <row r="1174" spans="3:12" ht="35">
      <c r="C1174" s="459"/>
      <c r="D1174" s="459"/>
      <c r="E1174" s="459"/>
      <c r="F1174" s="459"/>
      <c r="G1174" s="459" t="s">
        <v>170</v>
      </c>
      <c r="H1174" s="460">
        <v>0.16686403272688125</v>
      </c>
      <c r="I1174" s="459" t="s">
        <v>171</v>
      </c>
      <c r="J1174" s="460">
        <v>0.14000000000000001</v>
      </c>
      <c r="K1174" s="459" t="s">
        <v>172</v>
      </c>
      <c r="L1174" s="460">
        <v>0.31</v>
      </c>
    </row>
    <row r="1175" spans="3:12" ht="35">
      <c r="C1175" s="459"/>
      <c r="D1175" s="459"/>
      <c r="E1175" s="459"/>
      <c r="F1175" s="459"/>
      <c r="G1175" s="459" t="s">
        <v>173</v>
      </c>
      <c r="H1175" s="460">
        <v>0.1</v>
      </c>
      <c r="I1175" s="459"/>
      <c r="J1175" s="820" t="s">
        <v>174</v>
      </c>
      <c r="K1175" s="820"/>
      <c r="L1175" s="460">
        <v>0.53</v>
      </c>
    </row>
    <row r="1176" spans="3:12">
      <c r="C1176" s="93"/>
      <c r="D1176" s="260"/>
      <c r="E1176" s="93"/>
      <c r="F1176" s="93"/>
      <c r="G1176" s="822"/>
      <c r="H1176" s="822"/>
      <c r="I1176" s="255"/>
      <c r="J1176" s="261"/>
      <c r="K1176" s="262"/>
      <c r="L1176" s="262"/>
    </row>
    <row r="1177" spans="3:12">
      <c r="C1177" s="189"/>
      <c r="D1177" s="94"/>
      <c r="E1177" s="189"/>
      <c r="F1177" s="189"/>
      <c r="G1177" s="813"/>
      <c r="H1177" s="813"/>
      <c r="I1177" s="190"/>
      <c r="J1177" s="191"/>
      <c r="K1177" s="95"/>
      <c r="L1177" s="95"/>
    </row>
    <row r="1178" spans="3:12">
      <c r="C1178" s="189"/>
      <c r="D1178" s="94"/>
      <c r="E1178" s="189"/>
      <c r="F1178" s="189"/>
      <c r="G1178" s="813"/>
      <c r="H1178" s="813"/>
      <c r="I1178" s="190"/>
      <c r="J1178" s="191"/>
      <c r="K1178" s="95"/>
      <c r="L1178" s="95"/>
    </row>
    <row r="1179" spans="3:12">
      <c r="C1179" s="189"/>
      <c r="D1179" s="94"/>
      <c r="E1179" s="189"/>
      <c r="F1179" s="189"/>
      <c r="G1179" s="813"/>
      <c r="H1179" s="813"/>
      <c r="I1179" s="190"/>
      <c r="J1179" s="191"/>
      <c r="K1179" s="95"/>
      <c r="L1179" s="95"/>
    </row>
    <row r="1180" spans="3:12">
      <c r="C1180" s="189"/>
      <c r="D1180" s="94"/>
      <c r="E1180" s="189"/>
      <c r="F1180" s="120" t="s">
        <v>13</v>
      </c>
      <c r="G1180" s="813"/>
      <c r="H1180" s="813"/>
      <c r="I1180" s="190"/>
      <c r="J1180" s="191"/>
      <c r="K1180" s="95"/>
      <c r="L1180" s="95"/>
    </row>
    <row r="1181" spans="3:12">
      <c r="C1181" s="94"/>
      <c r="D1181" s="94"/>
      <c r="E1181" s="94"/>
      <c r="F1181" s="120" t="s">
        <v>14</v>
      </c>
      <c r="G1181" s="94"/>
      <c r="H1181" s="95"/>
      <c r="I1181" s="94"/>
      <c r="J1181" s="95"/>
      <c r="K1181" s="94"/>
      <c r="L1181" s="95"/>
    </row>
    <row r="1182" spans="3:12">
      <c r="C1182" s="94"/>
      <c r="D1182" s="94"/>
      <c r="E1182" s="94"/>
      <c r="F1182" s="120" t="s">
        <v>15</v>
      </c>
      <c r="G1182" s="94"/>
      <c r="H1182" s="95"/>
      <c r="I1182" s="94"/>
      <c r="J1182" s="751"/>
      <c r="K1182" s="751"/>
      <c r="L1182" s="95"/>
    </row>
    <row r="1183" spans="3:12">
      <c r="C1183" s="143"/>
      <c r="D1183" s="143"/>
      <c r="E1183" s="143"/>
      <c r="F1183" s="143"/>
      <c r="G1183" s="143"/>
      <c r="H1183" s="143"/>
      <c r="I1183" s="143"/>
      <c r="J1183" s="144"/>
      <c r="K1183" s="143"/>
      <c r="L1183" s="156"/>
    </row>
    <row r="1184" spans="3:12">
      <c r="C1184" s="93"/>
      <c r="D1184" s="93"/>
      <c r="E1184" s="93"/>
      <c r="F1184" s="93"/>
      <c r="G1184" s="93"/>
      <c r="H1184" s="93"/>
      <c r="I1184" s="93"/>
      <c r="J1184" s="93"/>
      <c r="K1184" s="93"/>
      <c r="L1184" s="93"/>
    </row>
    <row r="1185" spans="3:12">
      <c r="C1185" s="193"/>
      <c r="D1185" s="258"/>
      <c r="E1185" s="193"/>
      <c r="F1185" s="193"/>
      <c r="G1185" s="821"/>
      <c r="H1185" s="821"/>
      <c r="I1185" s="259"/>
      <c r="J1185" s="258"/>
      <c r="K1185" s="258"/>
      <c r="L1185" s="258"/>
    </row>
    <row r="1186" spans="3:12">
      <c r="C1186" s="93"/>
      <c r="D1186" s="260"/>
      <c r="E1186" s="93"/>
      <c r="F1186" s="93"/>
      <c r="G1186" s="822"/>
      <c r="H1186" s="822"/>
      <c r="I1186" s="255"/>
      <c r="J1186" s="261"/>
      <c r="K1186" s="262"/>
      <c r="L1186" s="262"/>
    </row>
    <row r="1187" spans="3:12">
      <c r="C1187" s="189"/>
      <c r="D1187" s="94"/>
      <c r="E1187" s="189"/>
      <c r="F1187" s="189"/>
      <c r="G1187" s="813"/>
      <c r="H1187" s="813"/>
      <c r="I1187" s="190"/>
      <c r="J1187" s="191"/>
      <c r="K1187" s="95"/>
      <c r="L1187" s="95"/>
    </row>
    <row r="1188" spans="3:12">
      <c r="C1188" s="189"/>
      <c r="D1188" s="94"/>
      <c r="E1188" s="189"/>
      <c r="F1188" s="189"/>
      <c r="G1188" s="813"/>
      <c r="H1188" s="813"/>
      <c r="I1188" s="190"/>
      <c r="J1188" s="191"/>
      <c r="K1188" s="95"/>
      <c r="L1188" s="95"/>
    </row>
    <row r="1189" spans="3:12">
      <c r="C1189" s="189"/>
      <c r="D1189" s="94"/>
      <c r="E1189" s="189"/>
      <c r="F1189" s="189"/>
      <c r="G1189" s="813"/>
      <c r="H1189" s="813"/>
      <c r="I1189" s="190"/>
      <c r="J1189" s="191"/>
      <c r="K1189" s="95"/>
      <c r="L1189" s="95"/>
    </row>
    <row r="1190" spans="3:12">
      <c r="C1190" s="189"/>
      <c r="D1190" s="94"/>
      <c r="E1190" s="189"/>
      <c r="F1190" s="189"/>
      <c r="G1190" s="813"/>
      <c r="H1190" s="813"/>
      <c r="I1190" s="190"/>
      <c r="J1190" s="191"/>
      <c r="K1190" s="95"/>
      <c r="L1190" s="95"/>
    </row>
    <row r="1191" spans="3:12">
      <c r="C1191" s="94"/>
      <c r="D1191" s="94"/>
      <c r="E1191" s="94"/>
      <c r="F1191" s="94"/>
      <c r="G1191" s="94"/>
      <c r="H1191" s="95"/>
      <c r="I1191" s="94"/>
      <c r="J1191" s="95"/>
      <c r="K1191" s="94"/>
      <c r="L1191" s="95"/>
    </row>
    <row r="1192" spans="3:12">
      <c r="C1192" s="94"/>
      <c r="D1192" s="94"/>
      <c r="E1192" s="94"/>
      <c r="F1192" s="94"/>
      <c r="G1192" s="94"/>
      <c r="H1192" s="95"/>
      <c r="I1192" s="94"/>
      <c r="J1192" s="751"/>
      <c r="K1192" s="751"/>
      <c r="L1192" s="95"/>
    </row>
    <row r="1193" spans="3:12">
      <c r="C1193" s="143"/>
      <c r="D1193" s="143"/>
      <c r="E1193" s="143"/>
      <c r="F1193" s="143"/>
      <c r="G1193" s="143"/>
      <c r="H1193" s="143"/>
      <c r="I1193" s="143"/>
      <c r="J1193" s="144"/>
      <c r="K1193" s="143"/>
      <c r="L1193" s="156"/>
    </row>
    <row r="1194" spans="3:12">
      <c r="C1194" s="93"/>
      <c r="D1194" s="93"/>
      <c r="E1194" s="93"/>
      <c r="F1194" s="93"/>
      <c r="G1194" s="93"/>
      <c r="H1194" s="93"/>
      <c r="I1194" s="93"/>
      <c r="J1194" s="93"/>
      <c r="K1194" s="93"/>
      <c r="L1194" s="93"/>
    </row>
    <row r="1195" spans="3:12">
      <c r="C1195" s="193"/>
      <c r="D1195" s="258"/>
      <c r="E1195" s="193"/>
      <c r="F1195" s="193"/>
      <c r="G1195" s="821"/>
      <c r="H1195" s="821"/>
      <c r="I1195" s="259"/>
      <c r="J1195" s="258"/>
      <c r="K1195" s="258"/>
      <c r="L1195" s="258"/>
    </row>
    <row r="1196" spans="3:12">
      <c r="C1196" s="93"/>
      <c r="D1196" s="260"/>
      <c r="E1196" s="93"/>
      <c r="F1196" s="93"/>
      <c r="G1196" s="822"/>
      <c r="H1196" s="822"/>
      <c r="I1196" s="255"/>
      <c r="J1196" s="261"/>
      <c r="K1196" s="262"/>
      <c r="L1196" s="262"/>
    </row>
    <row r="1197" spans="3:12">
      <c r="C1197" s="189"/>
      <c r="D1197" s="94"/>
      <c r="E1197" s="189"/>
      <c r="F1197" s="189"/>
      <c r="G1197" s="813"/>
      <c r="H1197" s="813"/>
      <c r="I1197" s="190"/>
      <c r="J1197" s="191"/>
      <c r="K1197" s="95"/>
      <c r="L1197" s="95"/>
    </row>
    <row r="1198" spans="3:12">
      <c r="C1198" s="189"/>
      <c r="D1198" s="94"/>
      <c r="E1198" s="189"/>
      <c r="F1198" s="189"/>
      <c r="G1198" s="813"/>
      <c r="H1198" s="813"/>
      <c r="I1198" s="190"/>
      <c r="J1198" s="191"/>
      <c r="K1198" s="95"/>
      <c r="L1198" s="95"/>
    </row>
    <row r="1199" spans="3:12">
      <c r="C1199" s="189"/>
      <c r="D1199" s="94"/>
      <c r="E1199" s="189"/>
      <c r="F1199" s="189"/>
      <c r="G1199" s="813"/>
      <c r="H1199" s="813"/>
      <c r="I1199" s="190"/>
      <c r="J1199" s="191"/>
      <c r="K1199" s="95"/>
      <c r="L1199" s="95"/>
    </row>
    <row r="1200" spans="3:12">
      <c r="C1200" s="189"/>
      <c r="D1200" s="94"/>
      <c r="E1200" s="189"/>
      <c r="F1200" s="189"/>
      <c r="G1200" s="813"/>
      <c r="H1200" s="813"/>
      <c r="I1200" s="190"/>
      <c r="J1200" s="191"/>
      <c r="K1200" s="95"/>
      <c r="L1200" s="95"/>
    </row>
    <row r="1201" spans="3:12">
      <c r="C1201" s="94"/>
      <c r="D1201" s="94"/>
      <c r="E1201" s="94"/>
      <c r="F1201" s="94"/>
      <c r="G1201" s="94"/>
      <c r="H1201" s="95"/>
      <c r="I1201" s="94"/>
      <c r="J1201" s="95"/>
      <c r="K1201" s="94"/>
      <c r="L1201" s="95"/>
    </row>
    <row r="1202" spans="3:12">
      <c r="C1202" s="94"/>
      <c r="D1202" s="94"/>
      <c r="E1202" s="94"/>
      <c r="F1202" s="94"/>
      <c r="G1202" s="94"/>
      <c r="H1202" s="95"/>
      <c r="I1202" s="94"/>
      <c r="J1202" s="751"/>
      <c r="K1202" s="751"/>
      <c r="L1202" s="95"/>
    </row>
    <row r="1203" spans="3:12">
      <c r="C1203" s="143"/>
      <c r="D1203" s="143"/>
      <c r="E1203" s="143"/>
      <c r="F1203" s="143"/>
      <c r="G1203" s="143"/>
      <c r="H1203" s="143"/>
      <c r="I1203" s="143"/>
      <c r="J1203" s="144"/>
      <c r="K1203" s="143"/>
      <c r="L1203" s="156"/>
    </row>
    <row r="1204" spans="3:12">
      <c r="C1204" s="93"/>
      <c r="D1204" s="93"/>
      <c r="E1204" s="93"/>
      <c r="F1204" s="93"/>
      <c r="G1204" s="93"/>
      <c r="H1204" s="93"/>
      <c r="I1204" s="93"/>
      <c r="J1204" s="93"/>
      <c r="K1204" s="93"/>
      <c r="L1204" s="93"/>
    </row>
    <row r="1205" spans="3:12">
      <c r="C1205" s="193"/>
      <c r="D1205" s="258"/>
      <c r="E1205" s="193"/>
      <c r="F1205" s="193"/>
      <c r="G1205" s="821"/>
      <c r="H1205" s="821"/>
      <c r="I1205" s="259"/>
      <c r="J1205" s="258"/>
      <c r="K1205" s="258"/>
      <c r="L1205" s="258"/>
    </row>
    <row r="1206" spans="3:12">
      <c r="C1206" s="93"/>
      <c r="D1206" s="260"/>
      <c r="E1206" s="93"/>
      <c r="F1206" s="93"/>
      <c r="G1206" s="822"/>
      <c r="H1206" s="822"/>
      <c r="I1206" s="255"/>
      <c r="J1206" s="261"/>
      <c r="K1206" s="262"/>
      <c r="L1206" s="262"/>
    </row>
    <row r="1207" spans="3:12">
      <c r="C1207" s="189"/>
      <c r="D1207" s="94"/>
      <c r="E1207" s="189"/>
      <c r="F1207" s="189"/>
      <c r="G1207" s="813"/>
      <c r="H1207" s="813"/>
      <c r="I1207" s="190"/>
      <c r="J1207" s="191"/>
      <c r="K1207" s="95"/>
      <c r="L1207" s="95"/>
    </row>
    <row r="1208" spans="3:12">
      <c r="C1208" s="189"/>
      <c r="D1208" s="94"/>
      <c r="E1208" s="189"/>
      <c r="F1208" s="189"/>
      <c r="G1208" s="813"/>
      <c r="H1208" s="813"/>
      <c r="I1208" s="190"/>
      <c r="J1208" s="191"/>
      <c r="K1208" s="95"/>
      <c r="L1208" s="95"/>
    </row>
    <row r="1209" spans="3:12">
      <c r="C1209" s="189"/>
      <c r="D1209" s="94"/>
      <c r="E1209" s="189"/>
      <c r="F1209" s="189"/>
      <c r="G1209" s="813"/>
      <c r="H1209" s="813"/>
      <c r="I1209" s="190"/>
      <c r="J1209" s="191"/>
      <c r="K1209" s="95"/>
      <c r="L1209" s="95"/>
    </row>
    <row r="1210" spans="3:12">
      <c r="C1210" s="189"/>
      <c r="D1210" s="94"/>
      <c r="E1210" s="189"/>
      <c r="F1210" s="189"/>
      <c r="G1210" s="813"/>
      <c r="H1210" s="813"/>
      <c r="I1210" s="190"/>
      <c r="J1210" s="191"/>
      <c r="K1210" s="95"/>
      <c r="L1210" s="95"/>
    </row>
    <row r="1211" spans="3:12">
      <c r="C1211" s="189"/>
      <c r="D1211" s="94"/>
      <c r="E1211" s="189"/>
      <c r="F1211" s="189"/>
      <c r="G1211" s="813"/>
      <c r="H1211" s="813"/>
      <c r="I1211" s="190"/>
      <c r="J1211" s="191"/>
      <c r="K1211" s="95"/>
      <c r="L1211" s="95"/>
    </row>
    <row r="1212" spans="3:12">
      <c r="C1212" s="189"/>
      <c r="D1212" s="94"/>
      <c r="E1212" s="189"/>
      <c r="F1212" s="189"/>
      <c r="G1212" s="813"/>
      <c r="H1212" s="813"/>
      <c r="I1212" s="190"/>
      <c r="J1212" s="191"/>
      <c r="K1212" s="95"/>
      <c r="L1212" s="95"/>
    </row>
    <row r="1213" spans="3:12">
      <c r="C1213" s="94"/>
      <c r="D1213" s="94"/>
      <c r="E1213" s="94"/>
      <c r="F1213" s="94"/>
      <c r="G1213" s="94"/>
      <c r="H1213" s="95"/>
      <c r="I1213" s="94"/>
      <c r="J1213" s="95"/>
      <c r="K1213" s="94"/>
      <c r="L1213" s="95"/>
    </row>
    <row r="1214" spans="3:12">
      <c r="C1214" s="94"/>
      <c r="D1214" s="94"/>
      <c r="E1214" s="94"/>
      <c r="F1214" s="94"/>
      <c r="G1214" s="94"/>
      <c r="H1214" s="95"/>
      <c r="I1214" s="94"/>
      <c r="J1214" s="751"/>
      <c r="K1214" s="751"/>
      <c r="L1214" s="95"/>
    </row>
    <row r="1215" spans="3:12">
      <c r="C1215" s="143"/>
      <c r="D1215" s="143"/>
      <c r="E1215" s="143"/>
      <c r="F1215" s="143"/>
      <c r="G1215" s="143"/>
      <c r="H1215" s="143"/>
      <c r="I1215" s="143"/>
      <c r="J1215" s="144"/>
      <c r="K1215" s="143"/>
      <c r="L1215" s="156"/>
    </row>
    <row r="1216" spans="3:12">
      <c r="C1216" s="93"/>
      <c r="D1216" s="93"/>
      <c r="E1216" s="93"/>
      <c r="F1216" s="93"/>
      <c r="G1216" s="93"/>
      <c r="H1216" s="93"/>
      <c r="I1216" s="93"/>
      <c r="J1216" s="93"/>
      <c r="K1216" s="93"/>
      <c r="L1216" s="93"/>
    </row>
    <row r="1217" spans="3:12">
      <c r="C1217" s="193"/>
      <c r="D1217" s="258"/>
      <c r="E1217" s="193"/>
      <c r="F1217" s="193"/>
      <c r="G1217" s="821"/>
      <c r="H1217" s="821"/>
      <c r="I1217" s="259"/>
      <c r="J1217" s="258"/>
      <c r="K1217" s="258"/>
      <c r="L1217" s="258"/>
    </row>
    <row r="1218" spans="3:12">
      <c r="C1218" s="93"/>
      <c r="D1218" s="260"/>
      <c r="E1218" s="93"/>
      <c r="F1218" s="93"/>
      <c r="G1218" s="822"/>
      <c r="H1218" s="822"/>
      <c r="I1218" s="255"/>
      <c r="J1218" s="261"/>
      <c r="K1218" s="262"/>
      <c r="L1218" s="262"/>
    </row>
    <row r="1219" spans="3:12">
      <c r="C1219" s="189"/>
      <c r="D1219" s="94"/>
      <c r="E1219" s="189"/>
      <c r="F1219" s="189"/>
      <c r="G1219" s="813"/>
      <c r="H1219" s="813"/>
      <c r="I1219" s="190"/>
      <c r="J1219" s="191"/>
      <c r="K1219" s="95"/>
      <c r="L1219" s="95"/>
    </row>
    <row r="1220" spans="3:12">
      <c r="C1220" s="189"/>
      <c r="D1220" s="94"/>
      <c r="E1220" s="189"/>
      <c r="F1220" s="189"/>
      <c r="G1220" s="813"/>
      <c r="H1220" s="813"/>
      <c r="I1220" s="190"/>
      <c r="J1220" s="191"/>
      <c r="K1220" s="95"/>
      <c r="L1220" s="95"/>
    </row>
    <row r="1221" spans="3:12">
      <c r="C1221" s="189"/>
      <c r="D1221" s="94"/>
      <c r="E1221" s="189"/>
      <c r="F1221" s="189"/>
      <c r="G1221" s="813"/>
      <c r="H1221" s="813"/>
      <c r="I1221" s="190"/>
      <c r="J1221" s="191"/>
      <c r="K1221" s="95"/>
      <c r="L1221" s="95"/>
    </row>
    <row r="1222" spans="3:12">
      <c r="C1222" s="189"/>
      <c r="D1222" s="94"/>
      <c r="E1222" s="189"/>
      <c r="F1222" s="189"/>
      <c r="G1222" s="813"/>
      <c r="H1222" s="813"/>
      <c r="I1222" s="190"/>
      <c r="J1222" s="191"/>
      <c r="K1222" s="95"/>
      <c r="L1222" s="95"/>
    </row>
    <row r="1223" spans="3:12">
      <c r="C1223" s="189"/>
      <c r="D1223" s="94"/>
      <c r="E1223" s="189"/>
      <c r="F1223" s="189"/>
      <c r="G1223" s="813"/>
      <c r="H1223" s="813"/>
      <c r="I1223" s="190"/>
      <c r="J1223" s="191"/>
      <c r="K1223" s="95"/>
      <c r="L1223" s="95"/>
    </row>
    <row r="1224" spans="3:12">
      <c r="C1224" s="189"/>
      <c r="D1224" s="94"/>
      <c r="E1224" s="189"/>
      <c r="F1224" s="189"/>
      <c r="G1224" s="813"/>
      <c r="H1224" s="813"/>
      <c r="I1224" s="190"/>
      <c r="J1224" s="191"/>
      <c r="K1224" s="95"/>
      <c r="L1224" s="95"/>
    </row>
    <row r="1225" spans="3:12">
      <c r="C1225" s="94"/>
      <c r="D1225" s="94"/>
      <c r="E1225" s="94"/>
      <c r="F1225" s="94"/>
      <c r="G1225" s="94"/>
      <c r="H1225" s="95"/>
      <c r="I1225" s="94"/>
      <c r="J1225" s="95"/>
      <c r="K1225" s="94"/>
      <c r="L1225" s="95"/>
    </row>
    <row r="1226" spans="3:12">
      <c r="C1226" s="94"/>
      <c r="D1226" s="94"/>
      <c r="E1226" s="94"/>
      <c r="F1226" s="94"/>
      <c r="G1226" s="94"/>
      <c r="H1226" s="95"/>
      <c r="I1226" s="94"/>
      <c r="J1226" s="751"/>
      <c r="K1226" s="751"/>
      <c r="L1226" s="95"/>
    </row>
    <row r="1227" spans="3:12">
      <c r="C1227" s="143"/>
      <c r="D1227" s="143"/>
      <c r="E1227" s="143"/>
      <c r="F1227" s="143"/>
      <c r="G1227" s="143"/>
      <c r="H1227" s="143"/>
      <c r="I1227" s="143"/>
      <c r="J1227" s="144"/>
      <c r="K1227" s="143"/>
      <c r="L1227" s="156"/>
    </row>
    <row r="1228" spans="3:12">
      <c r="C1228" s="93"/>
      <c r="D1228" s="93"/>
      <c r="E1228" s="93"/>
      <c r="F1228" s="93"/>
      <c r="G1228" s="93"/>
      <c r="H1228" s="93"/>
      <c r="I1228" s="93"/>
      <c r="J1228" s="93"/>
      <c r="K1228" s="93"/>
      <c r="L1228" s="93"/>
    </row>
    <row r="1229" spans="3:12">
      <c r="C1229" s="193"/>
      <c r="D1229" s="258"/>
      <c r="E1229" s="193"/>
      <c r="F1229" s="193"/>
      <c r="G1229" s="821"/>
      <c r="H1229" s="821"/>
      <c r="I1229" s="259"/>
      <c r="J1229" s="258"/>
      <c r="K1229" s="258"/>
      <c r="L1229" s="258"/>
    </row>
    <row r="1230" spans="3:12">
      <c r="C1230" s="93"/>
      <c r="D1230" s="260"/>
      <c r="E1230" s="93"/>
      <c r="F1230" s="93"/>
      <c r="G1230" s="822"/>
      <c r="H1230" s="822"/>
      <c r="I1230" s="255"/>
      <c r="J1230" s="261"/>
      <c r="K1230" s="262"/>
      <c r="L1230" s="262"/>
    </row>
    <row r="1231" spans="3:12">
      <c r="C1231" s="189"/>
      <c r="D1231" s="94"/>
      <c r="E1231" s="189"/>
      <c r="F1231" s="189"/>
      <c r="G1231" s="813"/>
      <c r="H1231" s="813"/>
      <c r="I1231" s="190"/>
      <c r="J1231" s="191"/>
      <c r="K1231" s="95"/>
      <c r="L1231" s="95"/>
    </row>
    <row r="1232" spans="3:12">
      <c r="C1232" s="189"/>
      <c r="D1232" s="94"/>
      <c r="E1232" s="189"/>
      <c r="F1232" s="189"/>
      <c r="G1232" s="813"/>
      <c r="H1232" s="813"/>
      <c r="I1232" s="190"/>
      <c r="J1232" s="191"/>
      <c r="K1232" s="95"/>
      <c r="L1232" s="95"/>
    </row>
    <row r="1233" spans="3:12">
      <c r="C1233" s="189"/>
      <c r="D1233" s="94"/>
      <c r="E1233" s="189"/>
      <c r="F1233" s="189"/>
      <c r="G1233" s="813"/>
      <c r="H1233" s="813"/>
      <c r="I1233" s="190"/>
      <c r="J1233" s="191"/>
      <c r="K1233" s="95"/>
      <c r="L1233" s="95"/>
    </row>
    <row r="1234" spans="3:12">
      <c r="C1234" s="189"/>
      <c r="D1234" s="94"/>
      <c r="E1234" s="189"/>
      <c r="F1234" s="189"/>
      <c r="G1234" s="813"/>
      <c r="H1234" s="813"/>
      <c r="I1234" s="190"/>
      <c r="J1234" s="191"/>
      <c r="K1234" s="95"/>
      <c r="L1234" s="95"/>
    </row>
    <row r="1235" spans="3:12">
      <c r="C1235" s="189"/>
      <c r="D1235" s="94"/>
      <c r="E1235" s="189"/>
      <c r="F1235" s="189"/>
      <c r="G1235" s="813"/>
      <c r="H1235" s="813"/>
      <c r="I1235" s="190"/>
      <c r="J1235" s="191"/>
      <c r="K1235" s="95"/>
      <c r="L1235" s="95"/>
    </row>
    <row r="1236" spans="3:12">
      <c r="C1236" s="189"/>
      <c r="D1236" s="94"/>
      <c r="E1236" s="189"/>
      <c r="F1236" s="189"/>
      <c r="G1236" s="813"/>
      <c r="H1236" s="813"/>
      <c r="I1236" s="190"/>
      <c r="J1236" s="191"/>
      <c r="K1236" s="95"/>
      <c r="L1236" s="95"/>
    </row>
    <row r="1237" spans="3:12">
      <c r="C1237" s="94"/>
      <c r="D1237" s="94"/>
      <c r="E1237" s="94"/>
      <c r="F1237" s="94"/>
      <c r="G1237" s="94"/>
      <c r="H1237" s="95"/>
      <c r="I1237" s="94"/>
      <c r="J1237" s="95"/>
      <c r="K1237" s="94"/>
      <c r="L1237" s="95"/>
    </row>
    <row r="1238" spans="3:12">
      <c r="C1238" s="94"/>
      <c r="D1238" s="94"/>
      <c r="E1238" s="94"/>
      <c r="F1238" s="94"/>
      <c r="G1238" s="94"/>
      <c r="H1238" s="95"/>
      <c r="I1238" s="94"/>
      <c r="J1238" s="751"/>
      <c r="K1238" s="751"/>
      <c r="L1238" s="95"/>
    </row>
    <row r="1239" spans="3:12">
      <c r="C1239" s="143"/>
      <c r="D1239" s="143"/>
      <c r="E1239" s="143"/>
      <c r="F1239" s="143"/>
      <c r="G1239" s="143"/>
      <c r="H1239" s="143"/>
      <c r="I1239" s="143"/>
      <c r="J1239" s="144"/>
      <c r="K1239" s="143"/>
      <c r="L1239" s="156"/>
    </row>
    <row r="1240" spans="3:12">
      <c r="C1240" s="93"/>
      <c r="D1240" s="93"/>
      <c r="E1240" s="93"/>
      <c r="F1240" s="93"/>
      <c r="G1240" s="93"/>
      <c r="H1240" s="93"/>
      <c r="I1240" s="93"/>
      <c r="J1240" s="93"/>
      <c r="K1240" s="93"/>
      <c r="L1240" s="93"/>
    </row>
    <row r="1241" spans="3:12">
      <c r="C1241" s="193"/>
      <c r="D1241" s="258"/>
      <c r="E1241" s="193"/>
      <c r="F1241" s="193"/>
      <c r="G1241" s="821"/>
      <c r="H1241" s="821"/>
      <c r="I1241" s="259"/>
      <c r="J1241" s="258"/>
      <c r="K1241" s="258"/>
      <c r="L1241" s="258"/>
    </row>
    <row r="1242" spans="3:12">
      <c r="C1242" s="93"/>
      <c r="D1242" s="260"/>
      <c r="E1242" s="93"/>
      <c r="F1242" s="93"/>
      <c r="G1242" s="822"/>
      <c r="H1242" s="822"/>
      <c r="I1242" s="255"/>
      <c r="J1242" s="261"/>
      <c r="K1242" s="262"/>
      <c r="L1242" s="262"/>
    </row>
    <row r="1243" spans="3:12">
      <c r="C1243" s="189"/>
      <c r="D1243" s="94"/>
      <c r="E1243" s="189"/>
      <c r="F1243" s="189"/>
      <c r="G1243" s="813"/>
      <c r="H1243" s="813"/>
      <c r="I1243" s="190"/>
      <c r="J1243" s="191"/>
      <c r="K1243" s="95"/>
      <c r="L1243" s="95"/>
    </row>
    <row r="1244" spans="3:12">
      <c r="C1244" s="189"/>
      <c r="D1244" s="94"/>
      <c r="E1244" s="189"/>
      <c r="F1244" s="189"/>
      <c r="G1244" s="813"/>
      <c r="H1244" s="813"/>
      <c r="I1244" s="190"/>
      <c r="J1244" s="191"/>
      <c r="K1244" s="95"/>
      <c r="L1244" s="95"/>
    </row>
    <row r="1245" spans="3:12">
      <c r="C1245" s="189"/>
      <c r="D1245" s="94"/>
      <c r="E1245" s="189"/>
      <c r="F1245" s="189"/>
      <c r="G1245" s="813"/>
      <c r="H1245" s="813"/>
      <c r="I1245" s="190"/>
      <c r="J1245" s="191"/>
      <c r="K1245" s="95"/>
      <c r="L1245" s="95"/>
    </row>
    <row r="1246" spans="3:12">
      <c r="C1246" s="189"/>
      <c r="D1246" s="94"/>
      <c r="E1246" s="189"/>
      <c r="F1246" s="189"/>
      <c r="G1246" s="813"/>
      <c r="H1246" s="813"/>
      <c r="I1246" s="190"/>
      <c r="J1246" s="191"/>
      <c r="K1246" s="95"/>
      <c r="L1246" s="95"/>
    </row>
    <row r="1247" spans="3:12">
      <c r="C1247" s="94"/>
      <c r="D1247" s="94"/>
      <c r="E1247" s="94"/>
      <c r="F1247" s="94"/>
      <c r="G1247" s="94"/>
      <c r="H1247" s="95"/>
      <c r="I1247" s="94"/>
      <c r="J1247" s="95"/>
      <c r="K1247" s="94"/>
      <c r="L1247" s="95"/>
    </row>
    <row r="1248" spans="3:12">
      <c r="C1248" s="94"/>
      <c r="D1248" s="94"/>
      <c r="E1248" s="94"/>
      <c r="F1248" s="94"/>
      <c r="G1248" s="94"/>
      <c r="H1248" s="95"/>
      <c r="I1248" s="94"/>
      <c r="J1248" s="751"/>
      <c r="K1248" s="751"/>
      <c r="L1248" s="95"/>
    </row>
    <row r="1249" spans="3:12">
      <c r="C1249" s="143"/>
      <c r="D1249" s="143"/>
      <c r="E1249" s="143"/>
      <c r="F1249" s="143"/>
      <c r="G1249" s="143"/>
      <c r="H1249" s="143"/>
      <c r="I1249" s="143"/>
      <c r="J1249" s="144"/>
      <c r="K1249" s="143"/>
      <c r="L1249" s="156"/>
    </row>
    <row r="1250" spans="3:12">
      <c r="C1250" s="93"/>
      <c r="D1250" s="93"/>
      <c r="E1250" s="93"/>
      <c r="F1250" s="93"/>
      <c r="G1250" s="93"/>
      <c r="H1250" s="93"/>
      <c r="I1250" s="93"/>
      <c r="J1250" s="93"/>
      <c r="K1250" s="93"/>
      <c r="L1250" s="93"/>
    </row>
    <row r="1251" spans="3:12">
      <c r="C1251" s="193"/>
      <c r="D1251" s="258"/>
      <c r="E1251" s="193"/>
      <c r="F1251" s="193"/>
      <c r="G1251" s="821"/>
      <c r="H1251" s="821"/>
      <c r="I1251" s="259"/>
      <c r="J1251" s="258"/>
      <c r="K1251" s="258"/>
      <c r="L1251" s="258"/>
    </row>
    <row r="1252" spans="3:12">
      <c r="C1252" s="93"/>
      <c r="D1252" s="260"/>
      <c r="E1252" s="93"/>
      <c r="F1252" s="93"/>
      <c r="G1252" s="822"/>
      <c r="H1252" s="822"/>
      <c r="I1252" s="255"/>
      <c r="J1252" s="261"/>
      <c r="K1252" s="262"/>
      <c r="L1252" s="262"/>
    </row>
    <row r="1253" spans="3:12">
      <c r="C1253" s="189"/>
      <c r="D1253" s="94"/>
      <c r="E1253" s="189"/>
      <c r="F1253" s="189"/>
      <c r="G1253" s="813"/>
      <c r="H1253" s="813"/>
      <c r="I1253" s="190"/>
      <c r="J1253" s="191"/>
      <c r="K1253" s="95"/>
      <c r="L1253" s="95"/>
    </row>
    <row r="1254" spans="3:12">
      <c r="C1254" s="189"/>
      <c r="D1254" s="94"/>
      <c r="E1254" s="189"/>
      <c r="F1254" s="189"/>
      <c r="G1254" s="813"/>
      <c r="H1254" s="813"/>
      <c r="I1254" s="190"/>
      <c r="J1254" s="191"/>
      <c r="K1254" s="95"/>
      <c r="L1254" s="95"/>
    </row>
    <row r="1255" spans="3:12">
      <c r="C1255" s="189"/>
      <c r="D1255" s="94"/>
      <c r="E1255" s="189"/>
      <c r="F1255" s="189"/>
      <c r="G1255" s="813"/>
      <c r="H1255" s="813"/>
      <c r="I1255" s="190"/>
      <c r="J1255" s="191"/>
      <c r="K1255" s="95"/>
      <c r="L1255" s="95"/>
    </row>
    <row r="1256" spans="3:12">
      <c r="C1256" s="94"/>
      <c r="D1256" s="94"/>
      <c r="E1256" s="94"/>
      <c r="F1256" s="94"/>
      <c r="G1256" s="94"/>
      <c r="H1256" s="95"/>
      <c r="I1256" s="94"/>
      <c r="J1256" s="95"/>
      <c r="K1256" s="94"/>
      <c r="L1256" s="95"/>
    </row>
    <row r="1257" spans="3:12">
      <c r="C1257" s="94"/>
      <c r="D1257" s="94"/>
      <c r="E1257" s="94"/>
      <c r="F1257" s="94"/>
      <c r="G1257" s="94"/>
      <c r="H1257" s="95"/>
      <c r="I1257" s="94"/>
      <c r="J1257" s="751"/>
      <c r="K1257" s="751"/>
      <c r="L1257" s="95"/>
    </row>
    <row r="1258" spans="3:12">
      <c r="C1258" s="143"/>
      <c r="D1258" s="143"/>
      <c r="E1258" s="143"/>
      <c r="F1258" s="143"/>
      <c r="G1258" s="143"/>
      <c r="H1258" s="143"/>
      <c r="I1258" s="143"/>
      <c r="J1258" s="144"/>
      <c r="K1258" s="143"/>
      <c r="L1258" s="156"/>
    </row>
    <row r="1259" spans="3:12">
      <c r="C1259" s="93"/>
      <c r="D1259" s="93"/>
      <c r="E1259" s="93"/>
      <c r="F1259" s="93"/>
      <c r="G1259" s="93"/>
      <c r="H1259" s="93"/>
      <c r="I1259" s="93"/>
      <c r="J1259" s="93"/>
      <c r="K1259" s="93"/>
      <c r="L1259" s="93"/>
    </row>
    <row r="1260" spans="3:12">
      <c r="C1260" s="193"/>
      <c r="D1260" s="258"/>
      <c r="E1260" s="193"/>
      <c r="F1260" s="193"/>
      <c r="G1260" s="821"/>
      <c r="H1260" s="821"/>
      <c r="I1260" s="259"/>
      <c r="J1260" s="258"/>
      <c r="K1260" s="258"/>
      <c r="L1260" s="258"/>
    </row>
    <row r="1261" spans="3:12">
      <c r="C1261" s="93"/>
      <c r="D1261" s="260"/>
      <c r="E1261" s="93"/>
      <c r="F1261" s="93"/>
      <c r="G1261" s="822"/>
      <c r="H1261" s="822"/>
      <c r="I1261" s="255"/>
      <c r="J1261" s="261"/>
      <c r="K1261" s="262"/>
      <c r="L1261" s="262"/>
    </row>
    <row r="1262" spans="3:12">
      <c r="C1262" s="189"/>
      <c r="D1262" s="94"/>
      <c r="E1262" s="189"/>
      <c r="F1262" s="189"/>
      <c r="G1262" s="813"/>
      <c r="H1262" s="813"/>
      <c r="I1262" s="190"/>
      <c r="J1262" s="191"/>
      <c r="K1262" s="95"/>
      <c r="L1262" s="95"/>
    </row>
    <row r="1263" spans="3:12">
      <c r="C1263" s="189"/>
      <c r="D1263" s="94"/>
      <c r="E1263" s="189"/>
      <c r="F1263" s="189"/>
      <c r="G1263" s="813"/>
      <c r="H1263" s="813"/>
      <c r="I1263" s="190"/>
      <c r="J1263" s="191"/>
      <c r="K1263" s="95"/>
      <c r="L1263" s="95"/>
    </row>
    <row r="1264" spans="3:12">
      <c r="C1264" s="189"/>
      <c r="D1264" s="94"/>
      <c r="E1264" s="189"/>
      <c r="F1264" s="189"/>
      <c r="G1264" s="813"/>
      <c r="H1264" s="813"/>
      <c r="I1264" s="190"/>
      <c r="J1264" s="191"/>
      <c r="K1264" s="95"/>
      <c r="L1264" s="95"/>
    </row>
    <row r="1265" spans="3:12">
      <c r="C1265" s="189"/>
      <c r="D1265" s="94"/>
      <c r="E1265" s="189"/>
      <c r="F1265" s="189"/>
      <c r="G1265" s="813"/>
      <c r="H1265" s="813"/>
      <c r="I1265" s="190"/>
      <c r="J1265" s="191"/>
      <c r="K1265" s="95"/>
      <c r="L1265" s="95"/>
    </row>
    <row r="1266" spans="3:12">
      <c r="C1266" s="94"/>
      <c r="D1266" s="94"/>
      <c r="E1266" s="94"/>
      <c r="F1266" s="94"/>
      <c r="G1266" s="94"/>
      <c r="H1266" s="95"/>
      <c r="I1266" s="94"/>
      <c r="J1266" s="95"/>
      <c r="K1266" s="94"/>
      <c r="L1266" s="95"/>
    </row>
    <row r="1267" spans="3:12">
      <c r="C1267" s="94"/>
      <c r="D1267" s="94"/>
      <c r="E1267" s="94"/>
      <c r="F1267" s="94"/>
      <c r="G1267" s="94"/>
      <c r="H1267" s="95"/>
      <c r="I1267" s="94"/>
      <c r="J1267" s="751"/>
      <c r="K1267" s="751"/>
      <c r="L1267" s="95"/>
    </row>
    <row r="1268" spans="3:12">
      <c r="C1268" s="143"/>
      <c r="D1268" s="143"/>
      <c r="E1268" s="143"/>
      <c r="F1268" s="143"/>
      <c r="G1268" s="143"/>
      <c r="H1268" s="143"/>
      <c r="I1268" s="143"/>
      <c r="J1268" s="144"/>
      <c r="K1268" s="143"/>
      <c r="L1268" s="156"/>
    </row>
    <row r="1269" spans="3:12">
      <c r="C1269" s="93"/>
      <c r="D1269" s="93"/>
      <c r="E1269" s="93"/>
      <c r="F1269" s="93"/>
      <c r="G1269" s="93"/>
      <c r="H1269" s="93"/>
      <c r="I1269" s="93"/>
      <c r="J1269" s="93"/>
      <c r="K1269" s="93"/>
      <c r="L1269" s="93"/>
    </row>
    <row r="1270" spans="3:12">
      <c r="C1270" s="187"/>
      <c r="D1270" s="187"/>
      <c r="E1270" s="187"/>
      <c r="F1270" s="187"/>
      <c r="G1270" s="187"/>
      <c r="H1270" s="815"/>
      <c r="I1270" s="815"/>
      <c r="J1270" s="256"/>
      <c r="K1270" s="187"/>
      <c r="L1270" s="257"/>
    </row>
    <row r="1271" spans="3:12">
      <c r="C1271" s="193"/>
      <c r="D1271" s="258"/>
      <c r="E1271" s="193"/>
      <c r="F1271" s="193"/>
      <c r="G1271" s="821"/>
      <c r="H1271" s="821"/>
      <c r="I1271" s="259"/>
      <c r="J1271" s="258"/>
      <c r="K1271" s="258"/>
      <c r="L1271" s="258"/>
    </row>
    <row r="1272" spans="3:12">
      <c r="C1272" s="93"/>
      <c r="D1272" s="260"/>
      <c r="E1272" s="93"/>
      <c r="F1272" s="93"/>
      <c r="G1272" s="822"/>
      <c r="H1272" s="822"/>
      <c r="I1272" s="255"/>
      <c r="J1272" s="261"/>
      <c r="K1272" s="262"/>
      <c r="L1272" s="262"/>
    </row>
    <row r="1273" spans="3:12">
      <c r="C1273" s="189"/>
      <c r="D1273" s="94"/>
      <c r="E1273" s="189"/>
      <c r="F1273" s="189"/>
      <c r="G1273" s="813"/>
      <c r="H1273" s="813"/>
      <c r="I1273" s="190"/>
      <c r="J1273" s="191"/>
      <c r="K1273" s="95"/>
      <c r="L1273" s="95"/>
    </row>
    <row r="1274" spans="3:12">
      <c r="C1274" s="189"/>
      <c r="D1274" s="94"/>
      <c r="E1274" s="189"/>
      <c r="F1274" s="189"/>
      <c r="G1274" s="813"/>
      <c r="H1274" s="813"/>
      <c r="I1274" s="190"/>
      <c r="J1274" s="191"/>
      <c r="K1274" s="95"/>
      <c r="L1274" s="95"/>
    </row>
    <row r="1275" spans="3:12">
      <c r="C1275" s="189"/>
      <c r="D1275" s="94"/>
      <c r="E1275" s="189"/>
      <c r="F1275" s="189"/>
      <c r="G1275" s="813"/>
      <c r="H1275" s="813"/>
      <c r="I1275" s="190"/>
      <c r="J1275" s="191"/>
      <c r="K1275" s="95"/>
      <c r="L1275" s="95"/>
    </row>
    <row r="1276" spans="3:12">
      <c r="C1276" s="189"/>
      <c r="D1276" s="94"/>
      <c r="E1276" s="189"/>
      <c r="F1276" s="189"/>
      <c r="G1276" s="813"/>
      <c r="H1276" s="813"/>
      <c r="I1276" s="190"/>
      <c r="J1276" s="191"/>
      <c r="K1276" s="95"/>
      <c r="L1276" s="95"/>
    </row>
    <row r="1277" spans="3:12">
      <c r="C1277" s="189"/>
      <c r="D1277" s="94"/>
      <c r="E1277" s="189"/>
      <c r="F1277" s="189"/>
      <c r="G1277" s="813"/>
      <c r="H1277" s="813"/>
      <c r="I1277" s="190"/>
      <c r="J1277" s="191"/>
      <c r="K1277" s="95"/>
      <c r="L1277" s="95"/>
    </row>
    <row r="1278" spans="3:12">
      <c r="C1278" s="189"/>
      <c r="D1278" s="94"/>
      <c r="E1278" s="189"/>
      <c r="F1278" s="189"/>
      <c r="G1278" s="813"/>
      <c r="H1278" s="813"/>
      <c r="I1278" s="190"/>
      <c r="J1278" s="191"/>
      <c r="K1278" s="95"/>
      <c r="L1278" s="95"/>
    </row>
    <row r="1279" spans="3:12">
      <c r="C1279" s="189"/>
      <c r="D1279" s="94"/>
      <c r="E1279" s="189"/>
      <c r="F1279" s="189"/>
      <c r="G1279" s="813"/>
      <c r="H1279" s="813"/>
      <c r="I1279" s="190"/>
      <c r="J1279" s="191"/>
      <c r="K1279" s="95"/>
      <c r="L1279" s="95"/>
    </row>
    <row r="1280" spans="3:12">
      <c r="C1280" s="189"/>
      <c r="D1280" s="94"/>
      <c r="E1280" s="189"/>
      <c r="F1280" s="189"/>
      <c r="G1280" s="813"/>
      <c r="H1280" s="813"/>
      <c r="I1280" s="190"/>
      <c r="J1280" s="191"/>
      <c r="K1280" s="95"/>
      <c r="L1280" s="95"/>
    </row>
    <row r="1281" spans="3:12">
      <c r="C1281" s="189"/>
      <c r="D1281" s="94"/>
      <c r="E1281" s="189"/>
      <c r="F1281" s="189"/>
      <c r="G1281" s="813"/>
      <c r="H1281" s="813"/>
      <c r="I1281" s="190"/>
      <c r="J1281" s="191"/>
      <c r="K1281" s="95"/>
      <c r="L1281" s="95"/>
    </row>
    <row r="1282" spans="3:12">
      <c r="C1282" s="189"/>
      <c r="D1282" s="94"/>
      <c r="E1282" s="189"/>
      <c r="F1282" s="189"/>
      <c r="G1282" s="813"/>
      <c r="H1282" s="813"/>
      <c r="I1282" s="190"/>
      <c r="J1282" s="191"/>
      <c r="K1282" s="95"/>
      <c r="L1282" s="95"/>
    </row>
    <row r="1283" spans="3:12">
      <c r="C1283" s="189"/>
      <c r="D1283" s="94"/>
      <c r="E1283" s="189"/>
      <c r="F1283" s="189"/>
      <c r="G1283" s="813"/>
      <c r="H1283" s="813"/>
      <c r="I1283" s="190"/>
      <c r="J1283" s="191"/>
      <c r="K1283" s="95"/>
      <c r="L1283" s="95"/>
    </row>
    <row r="1284" spans="3:12">
      <c r="C1284" s="189"/>
      <c r="D1284" s="94"/>
      <c r="E1284" s="189"/>
      <c r="F1284" s="189"/>
      <c r="G1284" s="813"/>
      <c r="H1284" s="813"/>
      <c r="I1284" s="190"/>
      <c r="J1284" s="191"/>
      <c r="K1284" s="95"/>
      <c r="L1284" s="95"/>
    </row>
    <row r="1285" spans="3:12">
      <c r="C1285" s="189"/>
      <c r="D1285" s="94"/>
      <c r="E1285" s="189"/>
      <c r="F1285" s="189"/>
      <c r="G1285" s="813"/>
      <c r="H1285" s="813"/>
      <c r="I1285" s="190"/>
      <c r="J1285" s="191"/>
      <c r="K1285" s="95"/>
      <c r="L1285" s="95"/>
    </row>
    <row r="1286" spans="3:12">
      <c r="C1286" s="189"/>
      <c r="D1286" s="94"/>
      <c r="E1286" s="189"/>
      <c r="F1286" s="189"/>
      <c r="G1286" s="813"/>
      <c r="H1286" s="813"/>
      <c r="I1286" s="190"/>
      <c r="J1286" s="191"/>
      <c r="K1286" s="95"/>
      <c r="L1286" s="95"/>
    </row>
    <row r="1287" spans="3:12">
      <c r="C1287" s="189"/>
      <c r="D1287" s="94"/>
      <c r="E1287" s="189"/>
      <c r="F1287" s="189"/>
      <c r="G1287" s="813"/>
      <c r="H1287" s="813"/>
      <c r="I1287" s="190"/>
      <c r="J1287" s="191"/>
      <c r="K1287" s="95"/>
      <c r="L1287" s="95"/>
    </row>
    <row r="1288" spans="3:12">
      <c r="C1288" s="189"/>
      <c r="D1288" s="94"/>
      <c r="E1288" s="189"/>
      <c r="F1288" s="189"/>
      <c r="G1288" s="813"/>
      <c r="H1288" s="813"/>
      <c r="I1288" s="190"/>
      <c r="J1288" s="191"/>
      <c r="K1288" s="95"/>
      <c r="L1288" s="95"/>
    </row>
    <row r="1289" spans="3:12">
      <c r="C1289" s="189"/>
      <c r="D1289" s="94"/>
      <c r="E1289" s="189"/>
      <c r="F1289" s="189"/>
      <c r="G1289" s="813"/>
      <c r="H1289" s="813"/>
      <c r="I1289" s="190"/>
      <c r="J1289" s="191"/>
      <c r="K1289" s="95"/>
      <c r="L1289" s="95"/>
    </row>
    <row r="1290" spans="3:12">
      <c r="C1290" s="189"/>
      <c r="D1290" s="94"/>
      <c r="E1290" s="189"/>
      <c r="F1290" s="189"/>
      <c r="G1290" s="813"/>
      <c r="H1290" s="813"/>
      <c r="I1290" s="190"/>
      <c r="J1290" s="191"/>
      <c r="K1290" s="95"/>
      <c r="L1290" s="95"/>
    </row>
    <row r="1291" spans="3:12">
      <c r="C1291" s="189"/>
      <c r="D1291" s="94"/>
      <c r="E1291" s="189"/>
      <c r="F1291" s="189"/>
      <c r="G1291" s="813"/>
      <c r="H1291" s="813"/>
      <c r="I1291" s="190"/>
      <c r="J1291" s="191"/>
      <c r="K1291" s="95"/>
      <c r="L1291" s="95"/>
    </row>
    <row r="1292" spans="3:12">
      <c r="C1292" s="94"/>
      <c r="D1292" s="94"/>
      <c r="E1292" s="94"/>
      <c r="F1292" s="94"/>
      <c r="G1292" s="94"/>
      <c r="H1292" s="95"/>
      <c r="I1292" s="94"/>
      <c r="J1292" s="95"/>
      <c r="K1292" s="94"/>
      <c r="L1292" s="95"/>
    </row>
    <row r="1293" spans="3:12">
      <c r="C1293" s="94"/>
      <c r="D1293" s="94"/>
      <c r="E1293" s="94"/>
      <c r="F1293" s="94"/>
      <c r="G1293" s="94"/>
      <c r="H1293" s="95"/>
      <c r="I1293" s="94"/>
      <c r="J1293" s="751"/>
      <c r="K1293" s="751"/>
      <c r="L1293" s="95"/>
    </row>
    <row r="1294" spans="3:12">
      <c r="C1294" s="143"/>
      <c r="D1294" s="143"/>
      <c r="E1294" s="143"/>
      <c r="F1294" s="143"/>
      <c r="G1294" s="143"/>
      <c r="H1294" s="143"/>
      <c r="I1294" s="143"/>
      <c r="J1294" s="144"/>
      <c r="K1294" s="143"/>
      <c r="L1294" s="156"/>
    </row>
    <row r="1295" spans="3:12">
      <c r="C1295" s="93"/>
      <c r="D1295" s="93"/>
      <c r="E1295" s="93"/>
      <c r="F1295" s="93"/>
      <c r="G1295" s="93"/>
      <c r="H1295" s="93"/>
      <c r="I1295" s="93"/>
      <c r="J1295" s="93"/>
      <c r="K1295" s="93"/>
      <c r="L1295" s="93"/>
    </row>
    <row r="1296" spans="3:12">
      <c r="C1296" s="193"/>
      <c r="D1296" s="258"/>
      <c r="E1296" s="193"/>
      <c r="F1296" s="193"/>
      <c r="G1296" s="821"/>
      <c r="H1296" s="821"/>
      <c r="I1296" s="259"/>
      <c r="J1296" s="258"/>
      <c r="K1296" s="258"/>
      <c r="L1296" s="258"/>
    </row>
    <row r="1297" spans="3:12">
      <c r="C1297" s="93"/>
      <c r="D1297" s="260"/>
      <c r="E1297" s="93"/>
      <c r="F1297" s="93"/>
      <c r="G1297" s="822"/>
      <c r="H1297" s="822"/>
      <c r="I1297" s="255"/>
      <c r="J1297" s="261"/>
      <c r="K1297" s="262"/>
      <c r="L1297" s="262"/>
    </row>
    <row r="1298" spans="3:12">
      <c r="C1298" s="189"/>
      <c r="D1298" s="94"/>
      <c r="E1298" s="189"/>
      <c r="F1298" s="189"/>
      <c r="G1298" s="813"/>
      <c r="H1298" s="813"/>
      <c r="I1298" s="190"/>
      <c r="J1298" s="191"/>
      <c r="K1298" s="95"/>
      <c r="L1298" s="95"/>
    </row>
    <row r="1299" spans="3:12">
      <c r="C1299" s="189"/>
      <c r="D1299" s="94"/>
      <c r="E1299" s="189"/>
      <c r="F1299" s="189"/>
      <c r="G1299" s="813"/>
      <c r="H1299" s="813"/>
      <c r="I1299" s="190"/>
      <c r="J1299" s="191"/>
      <c r="K1299" s="95"/>
      <c r="L1299" s="95"/>
    </row>
    <row r="1300" spans="3:12">
      <c r="C1300" s="189"/>
      <c r="D1300" s="94"/>
      <c r="E1300" s="189"/>
      <c r="F1300" s="189"/>
      <c r="G1300" s="813"/>
      <c r="H1300" s="813"/>
      <c r="I1300" s="190"/>
      <c r="J1300" s="191"/>
      <c r="K1300" s="95"/>
      <c r="L1300" s="95"/>
    </row>
    <row r="1301" spans="3:12">
      <c r="C1301" s="189"/>
      <c r="D1301" s="94"/>
      <c r="E1301" s="189"/>
      <c r="F1301" s="189"/>
      <c r="G1301" s="813"/>
      <c r="H1301" s="813"/>
      <c r="I1301" s="190"/>
      <c r="J1301" s="191"/>
      <c r="K1301" s="95"/>
      <c r="L1301" s="95"/>
    </row>
    <row r="1302" spans="3:12">
      <c r="C1302" s="189"/>
      <c r="D1302" s="94"/>
      <c r="E1302" s="189"/>
      <c r="F1302" s="189"/>
      <c r="G1302" s="813"/>
      <c r="H1302" s="813"/>
      <c r="I1302" s="190"/>
      <c r="J1302" s="191"/>
      <c r="K1302" s="95"/>
      <c r="L1302" s="95"/>
    </row>
    <row r="1303" spans="3:12">
      <c r="C1303" s="189"/>
      <c r="D1303" s="94"/>
      <c r="E1303" s="189"/>
      <c r="F1303" s="189"/>
      <c r="G1303" s="813"/>
      <c r="H1303" s="813"/>
      <c r="I1303" s="190"/>
      <c r="J1303" s="191"/>
      <c r="K1303" s="95"/>
      <c r="L1303" s="95"/>
    </row>
    <row r="1304" spans="3:12">
      <c r="C1304" s="189"/>
      <c r="D1304" s="94"/>
      <c r="E1304" s="189"/>
      <c r="F1304" s="189"/>
      <c r="G1304" s="813"/>
      <c r="H1304" s="813"/>
      <c r="I1304" s="190"/>
      <c r="J1304" s="191"/>
      <c r="K1304" s="95"/>
      <c r="L1304" s="95"/>
    </row>
    <row r="1305" spans="3:12">
      <c r="C1305" s="189"/>
      <c r="D1305" s="94"/>
      <c r="E1305" s="189"/>
      <c r="F1305" s="189"/>
      <c r="G1305" s="813"/>
      <c r="H1305" s="813"/>
      <c r="I1305" s="190"/>
      <c r="J1305" s="191"/>
      <c r="K1305" s="95"/>
      <c r="L1305" s="95"/>
    </row>
    <row r="1306" spans="3:12">
      <c r="C1306" s="189"/>
      <c r="D1306" s="94"/>
      <c r="E1306" s="189"/>
      <c r="F1306" s="189"/>
      <c r="G1306" s="813"/>
      <c r="H1306" s="813"/>
      <c r="I1306" s="190"/>
      <c r="J1306" s="191"/>
      <c r="K1306" s="95"/>
      <c r="L1306" s="95"/>
    </row>
    <row r="1307" spans="3:12">
      <c r="C1307" s="189"/>
      <c r="D1307" s="94"/>
      <c r="E1307" s="189"/>
      <c r="F1307" s="189"/>
      <c r="G1307" s="813"/>
      <c r="H1307" s="813"/>
      <c r="I1307" s="190"/>
      <c r="J1307" s="191"/>
      <c r="K1307" s="95"/>
      <c r="L1307" s="95"/>
    </row>
    <row r="1308" spans="3:12">
      <c r="C1308" s="189"/>
      <c r="D1308" s="94"/>
      <c r="E1308" s="189"/>
      <c r="F1308" s="189"/>
      <c r="G1308" s="813"/>
      <c r="H1308" s="813"/>
      <c r="I1308" s="190"/>
      <c r="J1308" s="191"/>
      <c r="K1308" s="95"/>
      <c r="L1308" s="95"/>
    </row>
    <row r="1309" spans="3:12">
      <c r="C1309" s="189"/>
      <c r="D1309" s="94"/>
      <c r="E1309" s="189"/>
      <c r="F1309" s="189"/>
      <c r="G1309" s="813"/>
      <c r="H1309" s="813"/>
      <c r="I1309" s="190"/>
      <c r="J1309" s="191"/>
      <c r="K1309" s="95"/>
      <c r="L1309" s="95"/>
    </row>
    <row r="1310" spans="3:12">
      <c r="C1310" s="94"/>
      <c r="D1310" s="94"/>
      <c r="E1310" s="94"/>
      <c r="F1310" s="94"/>
      <c r="G1310" s="94"/>
      <c r="H1310" s="95"/>
      <c r="I1310" s="94"/>
      <c r="J1310" s="95"/>
      <c r="K1310" s="94"/>
      <c r="L1310" s="95"/>
    </row>
    <row r="1311" spans="3:12">
      <c r="C1311" s="94"/>
      <c r="D1311" s="94"/>
      <c r="E1311" s="94"/>
      <c r="F1311" s="94"/>
      <c r="G1311" s="94"/>
      <c r="H1311" s="95"/>
      <c r="I1311" s="94"/>
      <c r="J1311" s="751"/>
      <c r="K1311" s="751"/>
      <c r="L1311" s="95"/>
    </row>
    <row r="1312" spans="3:12">
      <c r="C1312" s="143"/>
      <c r="D1312" s="143"/>
      <c r="E1312" s="143"/>
      <c r="F1312" s="143"/>
      <c r="G1312" s="143"/>
      <c r="H1312" s="143"/>
      <c r="I1312" s="143"/>
      <c r="J1312" s="144"/>
      <c r="K1312" s="143"/>
      <c r="L1312" s="156"/>
    </row>
    <row r="1313" spans="3:12">
      <c r="C1313" s="93"/>
      <c r="D1313" s="93"/>
      <c r="E1313" s="93"/>
      <c r="F1313" s="93"/>
      <c r="G1313" s="93"/>
      <c r="H1313" s="93"/>
      <c r="I1313" s="93"/>
      <c r="J1313" s="93"/>
      <c r="K1313" s="93"/>
      <c r="L1313" s="93"/>
    </row>
    <row r="1314" spans="3:12">
      <c r="C1314" s="193"/>
      <c r="D1314" s="258"/>
      <c r="E1314" s="193"/>
      <c r="F1314" s="193"/>
      <c r="G1314" s="821"/>
      <c r="H1314" s="821"/>
      <c r="I1314" s="259"/>
      <c r="J1314" s="258"/>
      <c r="K1314" s="258"/>
      <c r="L1314" s="258"/>
    </row>
    <row r="1315" spans="3:12">
      <c r="C1315" s="93"/>
      <c r="D1315" s="260"/>
      <c r="E1315" s="93"/>
      <c r="F1315" s="93"/>
      <c r="G1315" s="822"/>
      <c r="H1315" s="822"/>
      <c r="I1315" s="255"/>
      <c r="J1315" s="261"/>
      <c r="K1315" s="262"/>
      <c r="L1315" s="262"/>
    </row>
    <row r="1316" spans="3:12">
      <c r="C1316" s="189"/>
      <c r="D1316" s="94"/>
      <c r="E1316" s="189"/>
      <c r="F1316" s="189"/>
      <c r="G1316" s="813"/>
      <c r="H1316" s="813"/>
      <c r="I1316" s="190"/>
      <c r="J1316" s="191"/>
      <c r="K1316" s="95"/>
      <c r="L1316" s="95"/>
    </row>
    <row r="1317" spans="3:12">
      <c r="C1317" s="189"/>
      <c r="D1317" s="94"/>
      <c r="E1317" s="189"/>
      <c r="F1317" s="189"/>
      <c r="G1317" s="813"/>
      <c r="H1317" s="813"/>
      <c r="I1317" s="190"/>
      <c r="J1317" s="191"/>
      <c r="K1317" s="95"/>
      <c r="L1317" s="95"/>
    </row>
    <row r="1318" spans="3:12">
      <c r="C1318" s="189"/>
      <c r="D1318" s="94"/>
      <c r="E1318" s="189"/>
      <c r="F1318" s="189"/>
      <c r="G1318" s="813"/>
      <c r="H1318" s="813"/>
      <c r="I1318" s="190"/>
      <c r="J1318" s="191"/>
      <c r="K1318" s="95"/>
      <c r="L1318" s="95"/>
    </row>
    <row r="1319" spans="3:12">
      <c r="C1319" s="189"/>
      <c r="D1319" s="94"/>
      <c r="E1319" s="189"/>
      <c r="F1319" s="189"/>
      <c r="G1319" s="813"/>
      <c r="H1319" s="813"/>
      <c r="I1319" s="190"/>
      <c r="J1319" s="191"/>
      <c r="K1319" s="95"/>
      <c r="L1319" s="95"/>
    </row>
    <row r="1320" spans="3:12">
      <c r="C1320" s="189"/>
      <c r="D1320" s="94"/>
      <c r="E1320" s="189"/>
      <c r="F1320" s="189"/>
      <c r="G1320" s="813"/>
      <c r="H1320" s="813"/>
      <c r="I1320" s="190"/>
      <c r="J1320" s="191"/>
      <c r="K1320" s="95"/>
      <c r="L1320" s="95"/>
    </row>
    <row r="1321" spans="3:12">
      <c r="C1321" s="189"/>
      <c r="D1321" s="94"/>
      <c r="E1321" s="189"/>
      <c r="F1321" s="189"/>
      <c r="G1321" s="813"/>
      <c r="H1321" s="813"/>
      <c r="I1321" s="190"/>
      <c r="J1321" s="191"/>
      <c r="K1321" s="95"/>
      <c r="L1321" s="95"/>
    </row>
    <row r="1322" spans="3:12">
      <c r="C1322" s="189"/>
      <c r="D1322" s="94"/>
      <c r="E1322" s="189"/>
      <c r="F1322" s="189"/>
      <c r="G1322" s="813"/>
      <c r="H1322" s="813"/>
      <c r="I1322" s="190"/>
      <c r="J1322" s="191"/>
      <c r="K1322" s="95"/>
      <c r="L1322" s="95"/>
    </row>
    <row r="1323" spans="3:12">
      <c r="C1323" s="189"/>
      <c r="D1323" s="94"/>
      <c r="E1323" s="189"/>
      <c r="F1323" s="189"/>
      <c r="G1323" s="813"/>
      <c r="H1323" s="813"/>
      <c r="I1323" s="190"/>
      <c r="J1323" s="191"/>
      <c r="K1323" s="95"/>
      <c r="L1323" s="95"/>
    </row>
    <row r="1324" spans="3:12">
      <c r="C1324" s="189"/>
      <c r="D1324" s="94"/>
      <c r="E1324" s="189"/>
      <c r="F1324" s="189"/>
      <c r="G1324" s="813"/>
      <c r="H1324" s="813"/>
      <c r="I1324" s="190"/>
      <c r="J1324" s="191"/>
      <c r="K1324" s="95"/>
      <c r="L1324" s="95"/>
    </row>
    <row r="1325" spans="3:12">
      <c r="C1325" s="189"/>
      <c r="D1325" s="94"/>
      <c r="E1325" s="189"/>
      <c r="F1325" s="189"/>
      <c r="G1325" s="813"/>
      <c r="H1325" s="813"/>
      <c r="I1325" s="190"/>
      <c r="J1325" s="191"/>
      <c r="K1325" s="95"/>
      <c r="L1325" s="95"/>
    </row>
    <row r="1326" spans="3:12">
      <c r="C1326" s="189"/>
      <c r="D1326" s="94"/>
      <c r="E1326" s="189"/>
      <c r="F1326" s="189"/>
      <c r="G1326" s="813"/>
      <c r="H1326" s="813"/>
      <c r="I1326" s="190"/>
      <c r="J1326" s="191"/>
      <c r="K1326" s="95"/>
      <c r="L1326" s="95"/>
    </row>
    <row r="1327" spans="3:12">
      <c r="C1327" s="94"/>
      <c r="D1327" s="94"/>
      <c r="E1327" s="94"/>
      <c r="F1327" s="94"/>
      <c r="G1327" s="94"/>
      <c r="H1327" s="95"/>
      <c r="I1327" s="94"/>
      <c r="J1327" s="95"/>
      <c r="K1327" s="94"/>
      <c r="L1327" s="95"/>
    </row>
    <row r="1328" spans="3:12">
      <c r="C1328" s="94"/>
      <c r="D1328" s="94"/>
      <c r="E1328" s="94"/>
      <c r="F1328" s="94"/>
      <c r="G1328" s="94"/>
      <c r="H1328" s="95"/>
      <c r="I1328" s="94"/>
      <c r="J1328" s="751"/>
      <c r="K1328" s="751"/>
      <c r="L1328" s="95"/>
    </row>
    <row r="1329" spans="3:12">
      <c r="C1329" s="143"/>
      <c r="D1329" s="143"/>
      <c r="E1329" s="143"/>
      <c r="F1329" s="143"/>
      <c r="G1329" s="143"/>
      <c r="H1329" s="143"/>
      <c r="I1329" s="143"/>
      <c r="J1329" s="144"/>
      <c r="K1329" s="143"/>
      <c r="L1329" s="156"/>
    </row>
    <row r="1330" spans="3:12">
      <c r="C1330" s="93"/>
      <c r="D1330" s="93"/>
      <c r="E1330" s="93"/>
      <c r="F1330" s="93"/>
      <c r="G1330" s="93"/>
      <c r="H1330" s="93"/>
      <c r="I1330" s="93"/>
      <c r="J1330" s="93"/>
      <c r="K1330" s="93"/>
      <c r="L1330" s="93"/>
    </row>
    <row r="1331" spans="3:12">
      <c r="C1331" s="193"/>
      <c r="D1331" s="258"/>
      <c r="E1331" s="193"/>
      <c r="F1331" s="193"/>
      <c r="G1331" s="821"/>
      <c r="H1331" s="821"/>
      <c r="I1331" s="259"/>
      <c r="J1331" s="258"/>
      <c r="K1331" s="258"/>
      <c r="L1331" s="258"/>
    </row>
    <row r="1332" spans="3:12">
      <c r="C1332" s="93"/>
      <c r="D1332" s="260"/>
      <c r="E1332" s="93"/>
      <c r="F1332" s="93"/>
      <c r="G1332" s="822"/>
      <c r="H1332" s="822"/>
      <c r="I1332" s="255"/>
      <c r="J1332" s="261"/>
      <c r="K1332" s="262"/>
      <c r="L1332" s="262"/>
    </row>
    <row r="1333" spans="3:12">
      <c r="C1333" s="189"/>
      <c r="D1333" s="94"/>
      <c r="E1333" s="189"/>
      <c r="F1333" s="189"/>
      <c r="G1333" s="813"/>
      <c r="H1333" s="813"/>
      <c r="I1333" s="190"/>
      <c r="J1333" s="191"/>
      <c r="K1333" s="95"/>
      <c r="L1333" s="95"/>
    </row>
    <row r="1334" spans="3:12">
      <c r="C1334" s="189"/>
      <c r="D1334" s="94"/>
      <c r="E1334" s="189"/>
      <c r="F1334" s="189"/>
      <c r="G1334" s="813"/>
      <c r="H1334" s="813"/>
      <c r="I1334" s="190"/>
      <c r="J1334" s="191"/>
      <c r="K1334" s="95"/>
      <c r="L1334" s="95"/>
    </row>
    <row r="1335" spans="3:12">
      <c r="C1335" s="189"/>
      <c r="D1335" s="94"/>
      <c r="E1335" s="189"/>
      <c r="F1335" s="189"/>
      <c r="G1335" s="813"/>
      <c r="H1335" s="813"/>
      <c r="I1335" s="190"/>
      <c r="J1335" s="191"/>
      <c r="K1335" s="95"/>
      <c r="L1335" s="95"/>
    </row>
    <row r="1336" spans="3:12">
      <c r="C1336" s="189"/>
      <c r="D1336" s="94"/>
      <c r="E1336" s="189"/>
      <c r="F1336" s="189"/>
      <c r="G1336" s="813"/>
      <c r="H1336" s="813"/>
      <c r="I1336" s="190"/>
      <c r="J1336" s="191"/>
      <c r="K1336" s="95"/>
      <c r="L1336" s="95"/>
    </row>
    <row r="1337" spans="3:12">
      <c r="C1337" s="189"/>
      <c r="D1337" s="94"/>
      <c r="E1337" s="189"/>
      <c r="F1337" s="189"/>
      <c r="G1337" s="813"/>
      <c r="H1337" s="813"/>
      <c r="I1337" s="190"/>
      <c r="J1337" s="191"/>
      <c r="K1337" s="95"/>
      <c r="L1337" s="95"/>
    </row>
    <row r="1338" spans="3:12">
      <c r="C1338" s="189"/>
      <c r="D1338" s="94"/>
      <c r="E1338" s="189"/>
      <c r="F1338" s="189"/>
      <c r="G1338" s="813"/>
      <c r="H1338" s="813"/>
      <c r="I1338" s="190"/>
      <c r="J1338" s="191"/>
      <c r="K1338" s="95"/>
      <c r="L1338" s="95"/>
    </row>
    <row r="1339" spans="3:12">
      <c r="C1339" s="94"/>
      <c r="D1339" s="94"/>
      <c r="E1339" s="94"/>
      <c r="F1339" s="94"/>
      <c r="G1339" s="94"/>
      <c r="H1339" s="95"/>
      <c r="I1339" s="94"/>
      <c r="J1339" s="95"/>
      <c r="K1339" s="94"/>
      <c r="L1339" s="95"/>
    </row>
    <row r="1340" spans="3:12">
      <c r="C1340" s="94"/>
      <c r="D1340" s="94"/>
      <c r="E1340" s="94"/>
      <c r="F1340" s="94"/>
      <c r="G1340" s="94"/>
      <c r="H1340" s="95"/>
      <c r="I1340" s="94"/>
      <c r="J1340" s="751"/>
      <c r="K1340" s="751"/>
      <c r="L1340" s="95"/>
    </row>
    <row r="1341" spans="3:12">
      <c r="C1341" s="143"/>
      <c r="D1341" s="143"/>
      <c r="E1341" s="143"/>
      <c r="F1341" s="143"/>
      <c r="G1341" s="143"/>
      <c r="H1341" s="143"/>
      <c r="I1341" s="143"/>
      <c r="J1341" s="144"/>
      <c r="K1341" s="143"/>
      <c r="L1341" s="156"/>
    </row>
    <row r="1342" spans="3:12">
      <c r="C1342" s="93"/>
      <c r="D1342" s="93"/>
      <c r="E1342" s="93"/>
      <c r="F1342" s="93"/>
      <c r="G1342" s="93"/>
      <c r="H1342" s="93"/>
      <c r="I1342" s="93"/>
      <c r="J1342" s="93"/>
      <c r="K1342" s="93"/>
      <c r="L1342" s="93"/>
    </row>
    <row r="1343" spans="3:12">
      <c r="C1343" s="193"/>
      <c r="D1343" s="258"/>
      <c r="E1343" s="193"/>
      <c r="F1343" s="193"/>
      <c r="G1343" s="821"/>
      <c r="H1343" s="821"/>
      <c r="I1343" s="259"/>
      <c r="J1343" s="258"/>
      <c r="K1343" s="258"/>
      <c r="L1343" s="258"/>
    </row>
    <row r="1344" spans="3:12">
      <c r="C1344" s="93"/>
      <c r="D1344" s="260"/>
      <c r="E1344" s="93"/>
      <c r="F1344" s="93"/>
      <c r="G1344" s="822"/>
      <c r="H1344" s="822"/>
      <c r="I1344" s="255"/>
      <c r="J1344" s="261"/>
      <c r="K1344" s="262"/>
      <c r="L1344" s="262"/>
    </row>
    <row r="1345" spans="3:12">
      <c r="C1345" s="189"/>
      <c r="D1345" s="94"/>
      <c r="E1345" s="189"/>
      <c r="F1345" s="189"/>
      <c r="G1345" s="813"/>
      <c r="H1345" s="813"/>
      <c r="I1345" s="190"/>
      <c r="J1345" s="191"/>
      <c r="K1345" s="95"/>
      <c r="L1345" s="95"/>
    </row>
    <row r="1346" spans="3:12">
      <c r="C1346" s="189"/>
      <c r="D1346" s="94"/>
      <c r="E1346" s="189"/>
      <c r="F1346" s="189"/>
      <c r="G1346" s="813"/>
      <c r="H1346" s="813"/>
      <c r="I1346" s="190"/>
      <c r="J1346" s="191"/>
      <c r="K1346" s="95"/>
      <c r="L1346" s="95"/>
    </row>
    <row r="1347" spans="3:12">
      <c r="C1347" s="189"/>
      <c r="D1347" s="94"/>
      <c r="E1347" s="189"/>
      <c r="F1347" s="189"/>
      <c r="G1347" s="813"/>
      <c r="H1347" s="813"/>
      <c r="I1347" s="190"/>
      <c r="J1347" s="191"/>
      <c r="K1347" s="95"/>
      <c r="L1347" s="95"/>
    </row>
    <row r="1348" spans="3:12">
      <c r="C1348" s="189"/>
      <c r="D1348" s="94"/>
      <c r="E1348" s="189"/>
      <c r="F1348" s="189"/>
      <c r="G1348" s="813"/>
      <c r="H1348" s="813"/>
      <c r="I1348" s="190"/>
      <c r="J1348" s="191"/>
      <c r="K1348" s="95"/>
      <c r="L1348" s="95"/>
    </row>
    <row r="1349" spans="3:12">
      <c r="C1349" s="189"/>
      <c r="D1349" s="94"/>
      <c r="E1349" s="189"/>
      <c r="F1349" s="189"/>
      <c r="G1349" s="813"/>
      <c r="H1349" s="813"/>
      <c r="I1349" s="190"/>
      <c r="J1349" s="191"/>
      <c r="K1349" s="95"/>
      <c r="L1349" s="95"/>
    </row>
    <row r="1350" spans="3:12">
      <c r="C1350" s="189"/>
      <c r="D1350" s="94"/>
      <c r="E1350" s="189"/>
      <c r="F1350" s="189"/>
      <c r="G1350" s="813"/>
      <c r="H1350" s="813"/>
      <c r="I1350" s="190"/>
      <c r="J1350" s="191"/>
      <c r="K1350" s="95"/>
      <c r="L1350" s="95"/>
    </row>
    <row r="1351" spans="3:12">
      <c r="C1351" s="189"/>
      <c r="D1351" s="94"/>
      <c r="E1351" s="189"/>
      <c r="F1351" s="189"/>
      <c r="G1351" s="813"/>
      <c r="H1351" s="813"/>
      <c r="I1351" s="190"/>
      <c r="J1351" s="191"/>
      <c r="K1351" s="95"/>
      <c r="L1351" s="95"/>
    </row>
    <row r="1352" spans="3:12">
      <c r="C1352" s="189"/>
      <c r="D1352" s="94"/>
      <c r="E1352" s="189"/>
      <c r="F1352" s="189"/>
      <c r="G1352" s="813"/>
      <c r="H1352" s="813"/>
      <c r="I1352" s="190"/>
      <c r="J1352" s="191"/>
      <c r="K1352" s="95"/>
      <c r="L1352" s="95"/>
    </row>
    <row r="1353" spans="3:12">
      <c r="C1353" s="189"/>
      <c r="D1353" s="94"/>
      <c r="E1353" s="189"/>
      <c r="F1353" s="189"/>
      <c r="G1353" s="813"/>
      <c r="H1353" s="813"/>
      <c r="I1353" s="190"/>
      <c r="J1353" s="191"/>
      <c r="K1353" s="95"/>
      <c r="L1353" s="95"/>
    </row>
    <row r="1354" spans="3:12">
      <c r="C1354" s="189"/>
      <c r="D1354" s="94"/>
      <c r="E1354" s="189"/>
      <c r="F1354" s="189"/>
      <c r="G1354" s="813"/>
      <c r="H1354" s="813"/>
      <c r="I1354" s="190"/>
      <c r="J1354" s="191"/>
      <c r="K1354" s="95"/>
      <c r="L1354" s="95"/>
    </row>
    <row r="1355" spans="3:12">
      <c r="C1355" s="189"/>
      <c r="D1355" s="94"/>
      <c r="E1355" s="189"/>
      <c r="F1355" s="189"/>
      <c r="G1355" s="813"/>
      <c r="H1355" s="813"/>
      <c r="I1355" s="190"/>
      <c r="J1355" s="191"/>
      <c r="K1355" s="95"/>
      <c r="L1355" s="95"/>
    </row>
    <row r="1356" spans="3:12">
      <c r="C1356" s="189"/>
      <c r="D1356" s="94"/>
      <c r="E1356" s="189"/>
      <c r="F1356" s="189"/>
      <c r="G1356" s="813"/>
      <c r="H1356" s="813"/>
      <c r="I1356" s="190"/>
      <c r="J1356" s="191"/>
      <c r="K1356" s="95"/>
      <c r="L1356" s="95"/>
    </row>
    <row r="1357" spans="3:12">
      <c r="C1357" s="189"/>
      <c r="D1357" s="94"/>
      <c r="E1357" s="189"/>
      <c r="F1357" s="189"/>
      <c r="G1357" s="813"/>
      <c r="H1357" s="813"/>
      <c r="I1357" s="190"/>
      <c r="J1357" s="191"/>
      <c r="K1357" s="95"/>
      <c r="L1357" s="95"/>
    </row>
    <row r="1358" spans="3:12">
      <c r="C1358" s="94"/>
      <c r="D1358" s="94"/>
      <c r="E1358" s="94"/>
      <c r="F1358" s="94"/>
      <c r="G1358" s="94"/>
      <c r="H1358" s="95"/>
      <c r="I1358" s="94"/>
      <c r="J1358" s="95"/>
      <c r="K1358" s="94"/>
      <c r="L1358" s="95"/>
    </row>
    <row r="1359" spans="3:12">
      <c r="C1359" s="94"/>
      <c r="D1359" s="94"/>
      <c r="E1359" s="94"/>
      <c r="F1359" s="94"/>
      <c r="G1359" s="94"/>
      <c r="H1359" s="95"/>
      <c r="I1359" s="94"/>
      <c r="J1359" s="751"/>
      <c r="K1359" s="751"/>
      <c r="L1359" s="95"/>
    </row>
    <row r="1360" spans="3:12">
      <c r="C1360" s="143"/>
      <c r="D1360" s="143"/>
      <c r="E1360" s="143"/>
      <c r="F1360" s="143"/>
      <c r="G1360" s="143"/>
      <c r="H1360" s="143"/>
      <c r="I1360" s="143"/>
      <c r="J1360" s="144"/>
      <c r="K1360" s="143"/>
      <c r="L1360" s="156"/>
    </row>
    <row r="1361" spans="3:12">
      <c r="C1361" s="93"/>
      <c r="D1361" s="93"/>
      <c r="E1361" s="93"/>
      <c r="F1361" s="93"/>
      <c r="G1361" s="93"/>
      <c r="H1361" s="93"/>
      <c r="I1361" s="93"/>
      <c r="J1361" s="93"/>
      <c r="K1361" s="93"/>
      <c r="L1361" s="93"/>
    </row>
    <row r="1362" spans="3:12">
      <c r="C1362" s="193"/>
      <c r="D1362" s="258"/>
      <c r="E1362" s="193"/>
      <c r="F1362" s="193"/>
      <c r="G1362" s="821"/>
      <c r="H1362" s="821"/>
      <c r="I1362" s="259"/>
      <c r="J1362" s="258"/>
      <c r="K1362" s="258"/>
      <c r="L1362" s="258"/>
    </row>
    <row r="1363" spans="3:12">
      <c r="C1363" s="93"/>
      <c r="D1363" s="260"/>
      <c r="E1363" s="93"/>
      <c r="F1363" s="93"/>
      <c r="G1363" s="822"/>
      <c r="H1363" s="822"/>
      <c r="I1363" s="255"/>
      <c r="J1363" s="261"/>
      <c r="K1363" s="262"/>
      <c r="L1363" s="262"/>
    </row>
    <row r="1364" spans="3:12">
      <c r="C1364" s="189"/>
      <c r="D1364" s="94"/>
      <c r="E1364" s="189"/>
      <c r="F1364" s="189"/>
      <c r="G1364" s="813"/>
      <c r="H1364" s="813"/>
      <c r="I1364" s="190"/>
      <c r="J1364" s="191"/>
      <c r="K1364" s="95"/>
      <c r="L1364" s="95"/>
    </row>
    <row r="1365" spans="3:12">
      <c r="C1365" s="189"/>
      <c r="D1365" s="94"/>
      <c r="E1365" s="189"/>
      <c r="F1365" s="189"/>
      <c r="G1365" s="813"/>
      <c r="H1365" s="813"/>
      <c r="I1365" s="190"/>
      <c r="J1365" s="191"/>
      <c r="K1365" s="95"/>
      <c r="L1365" s="95"/>
    </row>
    <row r="1366" spans="3:12">
      <c r="C1366" s="189"/>
      <c r="D1366" s="94"/>
      <c r="E1366" s="189"/>
      <c r="F1366" s="189"/>
      <c r="G1366" s="813"/>
      <c r="H1366" s="813"/>
      <c r="I1366" s="190"/>
      <c r="J1366" s="191"/>
      <c r="K1366" s="95"/>
      <c r="L1366" s="95"/>
    </row>
    <row r="1367" spans="3:12">
      <c r="C1367" s="189"/>
      <c r="D1367" s="94"/>
      <c r="E1367" s="189"/>
      <c r="F1367" s="189"/>
      <c r="G1367" s="813"/>
      <c r="H1367" s="813"/>
      <c r="I1367" s="190"/>
      <c r="J1367" s="191"/>
      <c r="K1367" s="95"/>
      <c r="L1367" s="95"/>
    </row>
    <row r="1368" spans="3:12">
      <c r="C1368" s="189"/>
      <c r="D1368" s="94"/>
      <c r="E1368" s="189"/>
      <c r="F1368" s="189"/>
      <c r="G1368" s="813"/>
      <c r="H1368" s="813"/>
      <c r="I1368" s="190"/>
      <c r="J1368" s="191"/>
      <c r="K1368" s="95"/>
      <c r="L1368" s="95"/>
    </row>
    <row r="1369" spans="3:12">
      <c r="C1369" s="189"/>
      <c r="D1369" s="94"/>
      <c r="E1369" s="189"/>
      <c r="F1369" s="189"/>
      <c r="G1369" s="813"/>
      <c r="H1369" s="813"/>
      <c r="I1369" s="190"/>
      <c r="J1369" s="191"/>
      <c r="K1369" s="95"/>
      <c r="L1369" s="95"/>
    </row>
    <row r="1370" spans="3:12">
      <c r="C1370" s="189"/>
      <c r="D1370" s="94"/>
      <c r="E1370" s="189"/>
      <c r="F1370" s="189"/>
      <c r="G1370" s="813"/>
      <c r="H1370" s="813"/>
      <c r="I1370" s="190"/>
      <c r="J1370" s="191"/>
      <c r="K1370" s="95"/>
      <c r="L1370" s="95"/>
    </row>
    <row r="1371" spans="3:12">
      <c r="C1371" s="189"/>
      <c r="D1371" s="94"/>
      <c r="E1371" s="189"/>
      <c r="F1371" s="189"/>
      <c r="G1371" s="813"/>
      <c r="H1371" s="813"/>
      <c r="I1371" s="190"/>
      <c r="J1371" s="191"/>
      <c r="K1371" s="95"/>
      <c r="L1371" s="95"/>
    </row>
    <row r="1372" spans="3:12">
      <c r="C1372" s="189"/>
      <c r="D1372" s="94"/>
      <c r="E1372" s="189"/>
      <c r="F1372" s="189"/>
      <c r="G1372" s="813"/>
      <c r="H1372" s="813"/>
      <c r="I1372" s="190"/>
      <c r="J1372" s="191"/>
      <c r="K1372" s="95"/>
      <c r="L1372" s="95"/>
    </row>
    <row r="1373" spans="3:12">
      <c r="C1373" s="189"/>
      <c r="D1373" s="94"/>
      <c r="E1373" s="189"/>
      <c r="F1373" s="189"/>
      <c r="G1373" s="813"/>
      <c r="H1373" s="813"/>
      <c r="I1373" s="190"/>
      <c r="J1373" s="191"/>
      <c r="K1373" s="95"/>
      <c r="L1373" s="95"/>
    </row>
    <row r="1374" spans="3:12">
      <c r="C1374" s="189"/>
      <c r="D1374" s="94"/>
      <c r="E1374" s="189"/>
      <c r="F1374" s="189"/>
      <c r="G1374" s="813"/>
      <c r="H1374" s="813"/>
      <c r="I1374" s="190"/>
      <c r="J1374" s="191"/>
      <c r="K1374" s="95"/>
      <c r="L1374" s="95"/>
    </row>
    <row r="1375" spans="3:12">
      <c r="C1375" s="189"/>
      <c r="D1375" s="94"/>
      <c r="E1375" s="189"/>
      <c r="F1375" s="189"/>
      <c r="G1375" s="813"/>
      <c r="H1375" s="813"/>
      <c r="I1375" s="190"/>
      <c r="J1375" s="191"/>
      <c r="K1375" s="95"/>
      <c r="L1375" s="95"/>
    </row>
    <row r="1376" spans="3:12">
      <c r="C1376" s="189"/>
      <c r="D1376" s="94"/>
      <c r="E1376" s="189"/>
      <c r="F1376" s="189"/>
      <c r="G1376" s="813"/>
      <c r="H1376" s="813"/>
      <c r="I1376" s="190"/>
      <c r="J1376" s="191"/>
      <c r="K1376" s="95"/>
      <c r="L1376" s="95"/>
    </row>
    <row r="1377" spans="3:12">
      <c r="C1377" s="189"/>
      <c r="D1377" s="94"/>
      <c r="E1377" s="189"/>
      <c r="F1377" s="189"/>
      <c r="G1377" s="813"/>
      <c r="H1377" s="813"/>
      <c r="I1377" s="190"/>
      <c r="J1377" s="191"/>
      <c r="K1377" s="95"/>
      <c r="L1377" s="95"/>
    </row>
    <row r="1378" spans="3:12">
      <c r="C1378" s="189"/>
      <c r="D1378" s="94"/>
      <c r="E1378" s="189"/>
      <c r="F1378" s="189"/>
      <c r="G1378" s="813"/>
      <c r="H1378" s="813"/>
      <c r="I1378" s="190"/>
      <c r="J1378" s="191"/>
      <c r="K1378" s="95"/>
      <c r="L1378" s="95"/>
    </row>
    <row r="1379" spans="3:12">
      <c r="C1379" s="94"/>
      <c r="D1379" s="94"/>
      <c r="E1379" s="94"/>
      <c r="F1379" s="94"/>
      <c r="G1379" s="94"/>
      <c r="H1379" s="95"/>
      <c r="I1379" s="94"/>
      <c r="J1379" s="95"/>
      <c r="K1379" s="94"/>
      <c r="L1379" s="95"/>
    </row>
    <row r="1380" spans="3:12">
      <c r="C1380" s="94"/>
      <c r="D1380" s="94"/>
      <c r="E1380" s="94"/>
      <c r="F1380" s="94"/>
      <c r="G1380" s="94"/>
      <c r="H1380" s="95"/>
      <c r="I1380" s="94"/>
      <c r="J1380" s="751"/>
      <c r="K1380" s="751"/>
      <c r="L1380" s="95"/>
    </row>
    <row r="1381" spans="3:12">
      <c r="C1381" s="143"/>
      <c r="D1381" s="143"/>
      <c r="E1381" s="143"/>
      <c r="F1381" s="143"/>
      <c r="G1381" s="143"/>
      <c r="H1381" s="143"/>
      <c r="I1381" s="143"/>
      <c r="J1381" s="144"/>
      <c r="K1381" s="143"/>
      <c r="L1381" s="156"/>
    </row>
    <row r="1382" spans="3:12">
      <c r="C1382" s="93"/>
      <c r="D1382" s="93"/>
      <c r="E1382" s="93"/>
      <c r="F1382" s="93"/>
      <c r="G1382" s="93"/>
      <c r="H1382" s="93"/>
      <c r="I1382" s="93"/>
      <c r="J1382" s="93"/>
      <c r="K1382" s="93"/>
      <c r="L1382" s="93"/>
    </row>
    <row r="1383" spans="3:12">
      <c r="C1383" s="193"/>
      <c r="D1383" s="258"/>
      <c r="E1383" s="193"/>
      <c r="F1383" s="193"/>
      <c r="G1383" s="821"/>
      <c r="H1383" s="821"/>
      <c r="I1383" s="259"/>
      <c r="J1383" s="258"/>
      <c r="K1383" s="258"/>
      <c r="L1383" s="258"/>
    </row>
    <row r="1384" spans="3:12">
      <c r="C1384" s="143"/>
      <c r="D1384" s="143"/>
      <c r="E1384" s="143"/>
      <c r="F1384" s="143"/>
      <c r="G1384" s="143"/>
      <c r="H1384" s="143"/>
      <c r="I1384" s="143"/>
      <c r="J1384" s="144"/>
      <c r="K1384" s="143"/>
      <c r="L1384" s="156"/>
    </row>
    <row r="1388" spans="3:12">
      <c r="F1388" s="120"/>
    </row>
    <row r="1389" spans="3:12">
      <c r="F1389" s="120"/>
    </row>
    <row r="1390" spans="3:12">
      <c r="F1390" s="120"/>
    </row>
  </sheetData>
  <mergeCells count="1118">
    <mergeCell ref="G932:H932"/>
    <mergeCell ref="G1089:H1089"/>
    <mergeCell ref="G1054:H1054"/>
    <mergeCell ref="J1056:K1056"/>
    <mergeCell ref="G1028:H1028"/>
    <mergeCell ref="G1029:H1029"/>
    <mergeCell ref="J1031:K1031"/>
    <mergeCell ref="G1036:H1036"/>
    <mergeCell ref="J1038:K1038"/>
    <mergeCell ref="J1046:K1046"/>
    <mergeCell ref="G1048:H1048"/>
    <mergeCell ref="G1021:H1021"/>
    <mergeCell ref="G1022:H1022"/>
    <mergeCell ref="G1023:H1023"/>
    <mergeCell ref="J995:K995"/>
    <mergeCell ref="G997:H997"/>
    <mergeCell ref="G998:H998"/>
    <mergeCell ref="G999:H999"/>
    <mergeCell ref="J1007:K1007"/>
    <mergeCell ref="J461:K461"/>
    <mergeCell ref="G465:H465"/>
    <mergeCell ref="G466:H466"/>
    <mergeCell ref="G480:H480"/>
    <mergeCell ref="G481:H481"/>
    <mergeCell ref="G482:H482"/>
    <mergeCell ref="G1160:H1160"/>
    <mergeCell ref="G1161:H1161"/>
    <mergeCell ref="J1163:K1163"/>
    <mergeCell ref="G1165:H1165"/>
    <mergeCell ref="G1166:H1166"/>
    <mergeCell ref="J1169:K1169"/>
    <mergeCell ref="G1171:H1171"/>
    <mergeCell ref="G1172:H1172"/>
    <mergeCell ref="G1173:H1173"/>
    <mergeCell ref="J1175:K1175"/>
    <mergeCell ref="G1137:H1137"/>
    <mergeCell ref="J1139:K1139"/>
    <mergeCell ref="G1145:H1145"/>
    <mergeCell ref="J1147:K1147"/>
    <mergeCell ref="G1153:H1153"/>
    <mergeCell ref="J1155:K1155"/>
    <mergeCell ref="G1159:H1159"/>
    <mergeCell ref="G1121:H1121"/>
    <mergeCell ref="J1123:K1123"/>
    <mergeCell ref="G1129:H1129"/>
    <mergeCell ref="J1131:K1131"/>
    <mergeCell ref="G1104:H1104"/>
    <mergeCell ref="J1106:K1106"/>
    <mergeCell ref="J1082:K1082"/>
    <mergeCell ref="G1087:H1087"/>
    <mergeCell ref="G1088:H1088"/>
    <mergeCell ref="G581:H581"/>
    <mergeCell ref="G582:H582"/>
    <mergeCell ref="J584:K584"/>
    <mergeCell ref="G590:H590"/>
    <mergeCell ref="G591:H591"/>
    <mergeCell ref="J593:K593"/>
    <mergeCell ref="G586:H586"/>
    <mergeCell ref="G508:H508"/>
    <mergeCell ref="G509:H509"/>
    <mergeCell ref="G510:H510"/>
    <mergeCell ref="G467:H467"/>
    <mergeCell ref="J469:K469"/>
    <mergeCell ref="G473:H473"/>
    <mergeCell ref="G474:H474"/>
    <mergeCell ref="G475:H475"/>
    <mergeCell ref="J477:K477"/>
    <mergeCell ref="G483:H483"/>
    <mergeCell ref="J485:K485"/>
    <mergeCell ref="G489:H489"/>
    <mergeCell ref="G702:H702"/>
    <mergeCell ref="G703:H703"/>
    <mergeCell ref="J705:K705"/>
    <mergeCell ref="G711:H711"/>
    <mergeCell ref="G668:H668"/>
    <mergeCell ref="G669:H669"/>
    <mergeCell ref="G670:H670"/>
    <mergeCell ref="J673:K673"/>
    <mergeCell ref="G675:H675"/>
    <mergeCell ref="G676:H676"/>
    <mergeCell ref="G677:H677"/>
    <mergeCell ref="J680:K680"/>
    <mergeCell ref="G684:H684"/>
    <mergeCell ref="G685:H685"/>
    <mergeCell ref="J687:K687"/>
    <mergeCell ref="J645:K645"/>
    <mergeCell ref="G647:H647"/>
    <mergeCell ref="G648:H648"/>
    <mergeCell ref="G649:H649"/>
    <mergeCell ref="J652:K652"/>
    <mergeCell ref="G654:H654"/>
    <mergeCell ref="G655:H655"/>
    <mergeCell ref="G656:H656"/>
    <mergeCell ref="J659:K659"/>
    <mergeCell ref="G661:H661"/>
    <mergeCell ref="G662:H662"/>
    <mergeCell ref="G663:H663"/>
    <mergeCell ref="J666:K666"/>
    <mergeCell ref="G707:H707"/>
    <mergeCell ref="G708:H708"/>
    <mergeCell ref="G701:H701"/>
    <mergeCell ref="J768:K768"/>
    <mergeCell ref="G773:H773"/>
    <mergeCell ref="G774:H774"/>
    <mergeCell ref="G775:H775"/>
    <mergeCell ref="J777:K777"/>
    <mergeCell ref="G738:H738"/>
    <mergeCell ref="G739:H739"/>
    <mergeCell ref="J741:K741"/>
    <mergeCell ref="G747:H747"/>
    <mergeCell ref="G748:H748"/>
    <mergeCell ref="J750:K750"/>
    <mergeCell ref="G712:H712"/>
    <mergeCell ref="J714:K714"/>
    <mergeCell ref="G720:H720"/>
    <mergeCell ref="G721:H721"/>
    <mergeCell ref="J723:K723"/>
    <mergeCell ref="G729:H729"/>
    <mergeCell ref="G730:H730"/>
    <mergeCell ref="J732:K732"/>
    <mergeCell ref="G756:H756"/>
    <mergeCell ref="G757:H757"/>
    <mergeCell ref="J759:K759"/>
    <mergeCell ref="G765:H765"/>
    <mergeCell ref="G766:H766"/>
    <mergeCell ref="G734:H734"/>
    <mergeCell ref="G735:H735"/>
    <mergeCell ref="G763:H763"/>
    <mergeCell ref="G764:H764"/>
    <mergeCell ref="G770:H770"/>
    <mergeCell ref="G771:H771"/>
    <mergeCell ref="G772:H772"/>
    <mergeCell ref="G737:H737"/>
    <mergeCell ref="G782:H782"/>
    <mergeCell ref="G783:H783"/>
    <mergeCell ref="J785:K785"/>
    <mergeCell ref="J794:K794"/>
    <mergeCell ref="G848:H848"/>
    <mergeCell ref="G849:H849"/>
    <mergeCell ref="G850:H850"/>
    <mergeCell ref="G851:H851"/>
    <mergeCell ref="G852:H852"/>
    <mergeCell ref="G862:H862"/>
    <mergeCell ref="G834:H834"/>
    <mergeCell ref="G835:H835"/>
    <mergeCell ref="G836:H836"/>
    <mergeCell ref="G837:H837"/>
    <mergeCell ref="G844:H844"/>
    <mergeCell ref="G845:H845"/>
    <mergeCell ref="G846:H846"/>
    <mergeCell ref="G1000:H1000"/>
    <mergeCell ref="G1013:H1013"/>
    <mergeCell ref="G980:H980"/>
    <mergeCell ref="G975:H975"/>
    <mergeCell ref="G976:H976"/>
    <mergeCell ref="G1001:H1001"/>
    <mergeCell ref="G1005:H1005"/>
    <mergeCell ref="G988:H988"/>
    <mergeCell ref="G886:H886"/>
    <mergeCell ref="G887:H887"/>
    <mergeCell ref="G888:H888"/>
    <mergeCell ref="G972:H972"/>
    <mergeCell ref="G973:H973"/>
    <mergeCell ref="G974:H974"/>
    <mergeCell ref="J982:K982"/>
    <mergeCell ref="G985:H985"/>
    <mergeCell ref="G986:H986"/>
    <mergeCell ref="G987:H987"/>
    <mergeCell ref="J958:K958"/>
    <mergeCell ref="G933:H933"/>
    <mergeCell ref="J941:K941"/>
    <mergeCell ref="G948:H948"/>
    <mergeCell ref="G949:H949"/>
    <mergeCell ref="G950:H950"/>
    <mergeCell ref="J925:K925"/>
    <mergeCell ref="G931:H931"/>
    <mergeCell ref="G1092:H1092"/>
    <mergeCell ref="G1051:H1051"/>
    <mergeCell ref="G1052:H1052"/>
    <mergeCell ref="G1053:H1053"/>
    <mergeCell ref="G1060:H1060"/>
    <mergeCell ref="G1061:H1061"/>
    <mergeCell ref="G1062:H1062"/>
    <mergeCell ref="J1064:K1064"/>
    <mergeCell ref="G1068:H1068"/>
    <mergeCell ref="G1069:H1069"/>
    <mergeCell ref="G1070:H1070"/>
    <mergeCell ref="G1043:H1043"/>
    <mergeCell ref="G1044:H1044"/>
    <mergeCell ref="G1090:H1090"/>
    <mergeCell ref="G1091:H1091"/>
    <mergeCell ref="G1071:H1071"/>
    <mergeCell ref="G1079:H1079"/>
    <mergeCell ref="G1080:H1080"/>
    <mergeCell ref="G1075:H1075"/>
    <mergeCell ref="J1073:K1073"/>
    <mergeCell ref="G1076:H1076"/>
    <mergeCell ref="G1077:H1077"/>
    <mergeCell ref="G1078:H1078"/>
    <mergeCell ref="G1084:H1084"/>
    <mergeCell ref="G1085:H1085"/>
    <mergeCell ref="G1144:H1144"/>
    <mergeCell ref="G1118:H1118"/>
    <mergeCell ref="G1119:H1119"/>
    <mergeCell ref="G1093:H1093"/>
    <mergeCell ref="G1094:H1094"/>
    <mergeCell ref="G1095:H1095"/>
    <mergeCell ref="J1097:K1097"/>
    <mergeCell ref="G1102:H1102"/>
    <mergeCell ref="G1103:H1103"/>
    <mergeCell ref="G1109:H1109"/>
    <mergeCell ref="G1116:H1116"/>
    <mergeCell ref="G1117:H1117"/>
    <mergeCell ref="G1112:H1112"/>
    <mergeCell ref="G1108:H1108"/>
    <mergeCell ref="G1099:H1099"/>
    <mergeCell ref="G1100:H1100"/>
    <mergeCell ref="G1101:H1101"/>
    <mergeCell ref="G1110:H1110"/>
    <mergeCell ref="G1111:H1111"/>
    <mergeCell ref="J1114:K1114"/>
    <mergeCell ref="G912:H912"/>
    <mergeCell ref="G913:H913"/>
    <mergeCell ref="J916:K916"/>
    <mergeCell ref="G928:H928"/>
    <mergeCell ref="G929:H929"/>
    <mergeCell ref="G930:H930"/>
    <mergeCell ref="G895:H895"/>
    <mergeCell ref="G671:H671"/>
    <mergeCell ref="G678:H678"/>
    <mergeCell ref="G689:H689"/>
    <mergeCell ref="G690:H690"/>
    <mergeCell ref="G691:H691"/>
    <mergeCell ref="G698:H698"/>
    <mergeCell ref="G699:H699"/>
    <mergeCell ref="G700:H700"/>
    <mergeCell ref="G693:H693"/>
    <mergeCell ref="G694:H694"/>
    <mergeCell ref="J696:K696"/>
    <mergeCell ref="J860:K860"/>
    <mergeCell ref="G863:H863"/>
    <mergeCell ref="G864:H864"/>
    <mergeCell ref="G865:H865"/>
    <mergeCell ref="G839:H839"/>
    <mergeCell ref="G840:H840"/>
    <mergeCell ref="G841:H841"/>
    <mergeCell ref="J830:K830"/>
    <mergeCell ref="J803:K803"/>
    <mergeCell ref="G809:H809"/>
    <mergeCell ref="G810:H810"/>
    <mergeCell ref="G811:H811"/>
    <mergeCell ref="G636:H636"/>
    <mergeCell ref="G643:H643"/>
    <mergeCell ref="G620:H620"/>
    <mergeCell ref="G621:H621"/>
    <mergeCell ref="J624:K624"/>
    <mergeCell ref="G626:H626"/>
    <mergeCell ref="G627:H627"/>
    <mergeCell ref="G628:H628"/>
    <mergeCell ref="J631:K631"/>
    <mergeCell ref="G633:H633"/>
    <mergeCell ref="G634:H634"/>
    <mergeCell ref="G635:H635"/>
    <mergeCell ref="J638:K638"/>
    <mergeCell ref="G640:H640"/>
    <mergeCell ref="G641:H641"/>
    <mergeCell ref="G642:H642"/>
    <mergeCell ref="G597:H597"/>
    <mergeCell ref="G598:H598"/>
    <mergeCell ref="G599:H599"/>
    <mergeCell ref="J602:K602"/>
    <mergeCell ref="G605:H605"/>
    <mergeCell ref="G606:H606"/>
    <mergeCell ref="G607:H607"/>
    <mergeCell ref="J609:K609"/>
    <mergeCell ref="G612:H612"/>
    <mergeCell ref="G613:H613"/>
    <mergeCell ref="G614:H614"/>
    <mergeCell ref="J617:K617"/>
    <mergeCell ref="G619:H619"/>
    <mergeCell ref="G556:H556"/>
    <mergeCell ref="G557:H557"/>
    <mergeCell ref="G558:H558"/>
    <mergeCell ref="G559:H559"/>
    <mergeCell ref="G565:H565"/>
    <mergeCell ref="G566:H566"/>
    <mergeCell ref="G577:H577"/>
    <mergeCell ref="G578:H578"/>
    <mergeCell ref="G579:H579"/>
    <mergeCell ref="G580:H580"/>
    <mergeCell ref="G560:H560"/>
    <mergeCell ref="G561:H561"/>
    <mergeCell ref="J563:K563"/>
    <mergeCell ref="J572:K572"/>
    <mergeCell ref="G574:H574"/>
    <mergeCell ref="J533:K533"/>
    <mergeCell ref="G541:H541"/>
    <mergeCell ref="J543:K543"/>
    <mergeCell ref="G551:H551"/>
    <mergeCell ref="J553:K553"/>
    <mergeCell ref="G570:H570"/>
    <mergeCell ref="G575:H575"/>
    <mergeCell ref="G576:H576"/>
    <mergeCell ref="G567:H567"/>
    <mergeCell ref="G568:H568"/>
    <mergeCell ref="G569:H569"/>
    <mergeCell ref="J514:K514"/>
    <mergeCell ref="J520:K520"/>
    <mergeCell ref="G522:H522"/>
    <mergeCell ref="G523:H523"/>
    <mergeCell ref="G531:H531"/>
    <mergeCell ref="G487:H487"/>
    <mergeCell ref="G488:H488"/>
    <mergeCell ref="G497:H497"/>
    <mergeCell ref="G498:H498"/>
    <mergeCell ref="G505:H505"/>
    <mergeCell ref="G506:H506"/>
    <mergeCell ref="G492:H492"/>
    <mergeCell ref="G493:H493"/>
    <mergeCell ref="G499:H499"/>
    <mergeCell ref="G490:H490"/>
    <mergeCell ref="G491:H491"/>
    <mergeCell ref="J495:K495"/>
    <mergeCell ref="J501:K501"/>
    <mergeCell ref="G503:H503"/>
    <mergeCell ref="G504:H504"/>
    <mergeCell ref="G524:H524"/>
    <mergeCell ref="G529:H529"/>
    <mergeCell ref="G530:H530"/>
    <mergeCell ref="G511:H511"/>
    <mergeCell ref="G512:H512"/>
    <mergeCell ref="G507:H507"/>
    <mergeCell ref="G516:H516"/>
    <mergeCell ref="G517:H517"/>
    <mergeCell ref="G518:H518"/>
    <mergeCell ref="G525:H525"/>
    <mergeCell ref="G526:H526"/>
    <mergeCell ref="G527:H527"/>
    <mergeCell ref="J412:K412"/>
    <mergeCell ref="G414:H414"/>
    <mergeCell ref="G415:H415"/>
    <mergeCell ref="G416:H416"/>
    <mergeCell ref="G417:H417"/>
    <mergeCell ref="J421:K421"/>
    <mergeCell ref="J428:K428"/>
    <mergeCell ref="G430:H430"/>
    <mergeCell ref="G431:H431"/>
    <mergeCell ref="G432:H432"/>
    <mergeCell ref="J437:K437"/>
    <mergeCell ref="G444:H444"/>
    <mergeCell ref="G445:H445"/>
    <mergeCell ref="G446:H446"/>
    <mergeCell ref="G447:H447"/>
    <mergeCell ref="J450:K450"/>
    <mergeCell ref="G346:H346"/>
    <mergeCell ref="G347:H347"/>
    <mergeCell ref="G348:H348"/>
    <mergeCell ref="G349:H349"/>
    <mergeCell ref="J351:K351"/>
    <mergeCell ref="G359:H359"/>
    <mergeCell ref="G360:H360"/>
    <mergeCell ref="G361:H361"/>
    <mergeCell ref="J363:K363"/>
    <mergeCell ref="G373:H373"/>
    <mergeCell ref="G374:H374"/>
    <mergeCell ref="J376:K376"/>
    <mergeCell ref="G386:H386"/>
    <mergeCell ref="G387:H387"/>
    <mergeCell ref="G388:H388"/>
    <mergeCell ref="G240:H240"/>
    <mergeCell ref="J244:K244"/>
    <mergeCell ref="G250:H250"/>
    <mergeCell ref="G251:H251"/>
    <mergeCell ref="G252:H252"/>
    <mergeCell ref="J254:K254"/>
    <mergeCell ref="G261:H261"/>
    <mergeCell ref="G262:H262"/>
    <mergeCell ref="G263:H263"/>
    <mergeCell ref="G264:H264"/>
    <mergeCell ref="J266:K266"/>
    <mergeCell ref="G232:H232"/>
    <mergeCell ref="G233:H233"/>
    <mergeCell ref="G241:H241"/>
    <mergeCell ref="G325:H325"/>
    <mergeCell ref="G330:H330"/>
    <mergeCell ref="G345:H345"/>
    <mergeCell ref="G199:H199"/>
    <mergeCell ref="J201:K201"/>
    <mergeCell ref="G208:H208"/>
    <mergeCell ref="G209:H209"/>
    <mergeCell ref="G210:H210"/>
    <mergeCell ref="G211:H211"/>
    <mergeCell ref="J213:K213"/>
    <mergeCell ref="J223:K223"/>
    <mergeCell ref="G217:H217"/>
    <mergeCell ref="G184:H184"/>
    <mergeCell ref="G185:H185"/>
    <mergeCell ref="G218:H218"/>
    <mergeCell ref="G193:H193"/>
    <mergeCell ref="G179:H179"/>
    <mergeCell ref="G180:H180"/>
    <mergeCell ref="G206:H206"/>
    <mergeCell ref="G389:H389"/>
    <mergeCell ref="G382:H382"/>
    <mergeCell ref="G383:H383"/>
    <mergeCell ref="G384:H384"/>
    <mergeCell ref="G385:H385"/>
    <mergeCell ref="G353:H353"/>
    <mergeCell ref="G354:H354"/>
    <mergeCell ref="G355:H355"/>
    <mergeCell ref="G356:H356"/>
    <mergeCell ref="G357:H357"/>
    <mergeCell ref="G226:H226"/>
    <mergeCell ref="G227:H227"/>
    <mergeCell ref="J229:K229"/>
    <mergeCell ref="G237:H237"/>
    <mergeCell ref="G238:H238"/>
    <mergeCell ref="G239:H239"/>
    <mergeCell ref="J145:K145"/>
    <mergeCell ref="G156:H156"/>
    <mergeCell ref="G157:H157"/>
    <mergeCell ref="G158:H158"/>
    <mergeCell ref="J160:K160"/>
    <mergeCell ref="J167:K167"/>
    <mergeCell ref="G173:H173"/>
    <mergeCell ref="G172:H172"/>
    <mergeCell ref="G174:H174"/>
    <mergeCell ref="J176:K176"/>
    <mergeCell ref="G186:H186"/>
    <mergeCell ref="G187:H187"/>
    <mergeCell ref="G188:H188"/>
    <mergeCell ref="G189:H189"/>
    <mergeCell ref="J191:K191"/>
    <mergeCell ref="G197:H197"/>
    <mergeCell ref="G198:H198"/>
    <mergeCell ref="J105:K105"/>
    <mergeCell ref="G107:H107"/>
    <mergeCell ref="G108:H108"/>
    <mergeCell ref="G109:H109"/>
    <mergeCell ref="G110:H110"/>
    <mergeCell ref="J115:K115"/>
    <mergeCell ref="G117:H117"/>
    <mergeCell ref="G118:H118"/>
    <mergeCell ref="G119:H119"/>
    <mergeCell ref="J123:K123"/>
    <mergeCell ref="G129:H129"/>
    <mergeCell ref="G130:H130"/>
    <mergeCell ref="G131:H131"/>
    <mergeCell ref="G132:H132"/>
    <mergeCell ref="J135:K135"/>
    <mergeCell ref="G140:H140"/>
    <mergeCell ref="G141:H141"/>
    <mergeCell ref="J48:K48"/>
    <mergeCell ref="G50:H50"/>
    <mergeCell ref="J55:K55"/>
    <mergeCell ref="G57:H57"/>
    <mergeCell ref="G58:H58"/>
    <mergeCell ref="J63:K63"/>
    <mergeCell ref="G65:H65"/>
    <mergeCell ref="G66:H66"/>
    <mergeCell ref="G67:H67"/>
    <mergeCell ref="G68:H68"/>
    <mergeCell ref="J79:K79"/>
    <mergeCell ref="J85:K85"/>
    <mergeCell ref="G87:H87"/>
    <mergeCell ref="G88:H88"/>
    <mergeCell ref="J95:K95"/>
    <mergeCell ref="G97:H97"/>
    <mergeCell ref="G98:H98"/>
    <mergeCell ref="G1086:H1086"/>
    <mergeCell ref="G1033:H1033"/>
    <mergeCell ref="G1040:H1040"/>
    <mergeCell ref="G1041:H1041"/>
    <mergeCell ref="G1058:H1058"/>
    <mergeCell ref="G1059:H1059"/>
    <mergeCell ref="G1066:H1066"/>
    <mergeCell ref="G1067:H1067"/>
    <mergeCell ref="G1049:H1049"/>
    <mergeCell ref="G1050:H1050"/>
    <mergeCell ref="G1042:H1042"/>
    <mergeCell ref="G1009:H1009"/>
    <mergeCell ref="G1014:H1014"/>
    <mergeCell ref="G1015:H1015"/>
    <mergeCell ref="G1016:H1016"/>
    <mergeCell ref="G1017:H1017"/>
    <mergeCell ref="G1010:H1010"/>
    <mergeCell ref="G1011:H1011"/>
    <mergeCell ref="G1012:H1012"/>
    <mergeCell ref="G1019:H1019"/>
    <mergeCell ref="G1020:H1020"/>
    <mergeCell ref="G989:H989"/>
    <mergeCell ref="G990:H990"/>
    <mergeCell ref="G991:H991"/>
    <mergeCell ref="G1034:H1034"/>
    <mergeCell ref="G1035:H1035"/>
    <mergeCell ref="G1018:H1018"/>
    <mergeCell ref="G1024:H1024"/>
    <mergeCell ref="G1025:H1025"/>
    <mergeCell ref="G1026:H1026"/>
    <mergeCell ref="G1027:H1027"/>
    <mergeCell ref="G964:H964"/>
    <mergeCell ref="G968:H968"/>
    <mergeCell ref="G969:H969"/>
    <mergeCell ref="G970:H970"/>
    <mergeCell ref="G971:H971"/>
    <mergeCell ref="G965:H965"/>
    <mergeCell ref="G966:H966"/>
    <mergeCell ref="G967:H967"/>
    <mergeCell ref="G992:H992"/>
    <mergeCell ref="G993:H993"/>
    <mergeCell ref="G1002:H1002"/>
    <mergeCell ref="G1003:H1003"/>
    <mergeCell ref="G1004:H1004"/>
    <mergeCell ref="G977:H977"/>
    <mergeCell ref="G978:H978"/>
    <mergeCell ref="G979:H979"/>
    <mergeCell ref="G984:H984"/>
    <mergeCell ref="G961:H961"/>
    <mergeCell ref="G962:H962"/>
    <mergeCell ref="G963:H963"/>
    <mergeCell ref="G943:H943"/>
    <mergeCell ref="G944:H944"/>
    <mergeCell ref="G945:H945"/>
    <mergeCell ref="G946:H946"/>
    <mergeCell ref="G947:H947"/>
    <mergeCell ref="G934:H934"/>
    <mergeCell ref="G935:H935"/>
    <mergeCell ref="G936:H936"/>
    <mergeCell ref="G937:H937"/>
    <mergeCell ref="G938:H938"/>
    <mergeCell ref="G939:H939"/>
    <mergeCell ref="G951:H951"/>
    <mergeCell ref="G952:H952"/>
    <mergeCell ref="G953:H953"/>
    <mergeCell ref="G954:H954"/>
    <mergeCell ref="G955:H955"/>
    <mergeCell ref="G956:H956"/>
    <mergeCell ref="G960:H960"/>
    <mergeCell ref="G922:H922"/>
    <mergeCell ref="G923:H923"/>
    <mergeCell ref="G927:H927"/>
    <mergeCell ref="G914:H914"/>
    <mergeCell ref="G918:H918"/>
    <mergeCell ref="G919:H919"/>
    <mergeCell ref="G920:H920"/>
    <mergeCell ref="G921:H921"/>
    <mergeCell ref="G905:H905"/>
    <mergeCell ref="G909:H909"/>
    <mergeCell ref="G910:H910"/>
    <mergeCell ref="G892:H892"/>
    <mergeCell ref="G893:H893"/>
    <mergeCell ref="G894:H894"/>
    <mergeCell ref="G901:H901"/>
    <mergeCell ref="G902:H902"/>
    <mergeCell ref="G903:H903"/>
    <mergeCell ref="G896:H896"/>
    <mergeCell ref="G897:H897"/>
    <mergeCell ref="G911:H911"/>
    <mergeCell ref="G898:H898"/>
    <mergeCell ref="G899:H899"/>
    <mergeCell ref="G900:H900"/>
    <mergeCell ref="G889:H889"/>
    <mergeCell ref="G890:H890"/>
    <mergeCell ref="G891:H891"/>
    <mergeCell ref="G871:H871"/>
    <mergeCell ref="G877:H877"/>
    <mergeCell ref="G878:H878"/>
    <mergeCell ref="G879:H879"/>
    <mergeCell ref="G880:H880"/>
    <mergeCell ref="G881:H881"/>
    <mergeCell ref="G882:H882"/>
    <mergeCell ref="G904:H904"/>
    <mergeCell ref="G872:H872"/>
    <mergeCell ref="G873:H873"/>
    <mergeCell ref="G874:H874"/>
    <mergeCell ref="G875:H875"/>
    <mergeCell ref="G876:H876"/>
    <mergeCell ref="J907:K907"/>
    <mergeCell ref="J884:K884"/>
    <mergeCell ref="G847:H847"/>
    <mergeCell ref="G866:H866"/>
    <mergeCell ref="G867:H867"/>
    <mergeCell ref="G868:H868"/>
    <mergeCell ref="G869:H869"/>
    <mergeCell ref="G870:H870"/>
    <mergeCell ref="G853:H853"/>
    <mergeCell ref="G854:H854"/>
    <mergeCell ref="G855:H855"/>
    <mergeCell ref="G856:H856"/>
    <mergeCell ref="G857:H857"/>
    <mergeCell ref="G858:H858"/>
    <mergeCell ref="G822:H822"/>
    <mergeCell ref="G823:H823"/>
    <mergeCell ref="G828:H828"/>
    <mergeCell ref="G812:H812"/>
    <mergeCell ref="G813:H813"/>
    <mergeCell ref="G842:H842"/>
    <mergeCell ref="G843:H843"/>
    <mergeCell ref="G805:H805"/>
    <mergeCell ref="G806:H806"/>
    <mergeCell ref="G807:H807"/>
    <mergeCell ref="G808:H808"/>
    <mergeCell ref="G815:H815"/>
    <mergeCell ref="G816:H816"/>
    <mergeCell ref="G817:H817"/>
    <mergeCell ref="G818:H818"/>
    <mergeCell ref="G824:H824"/>
    <mergeCell ref="G825:H825"/>
    <mergeCell ref="G826:H826"/>
    <mergeCell ref="G827:H827"/>
    <mergeCell ref="G832:H832"/>
    <mergeCell ref="G833:H833"/>
    <mergeCell ref="G838:H838"/>
    <mergeCell ref="G755:H755"/>
    <mergeCell ref="G799:H799"/>
    <mergeCell ref="G800:H800"/>
    <mergeCell ref="G801:H801"/>
    <mergeCell ref="G779:H779"/>
    <mergeCell ref="G780:H780"/>
    <mergeCell ref="G781:H781"/>
    <mergeCell ref="G789:H789"/>
    <mergeCell ref="G814:H814"/>
    <mergeCell ref="G819:H819"/>
    <mergeCell ref="G820:H820"/>
    <mergeCell ref="G821:H821"/>
    <mergeCell ref="G787:H787"/>
    <mergeCell ref="G788:H788"/>
    <mergeCell ref="G796:H796"/>
    <mergeCell ref="G797:H797"/>
    <mergeCell ref="G798:H798"/>
    <mergeCell ref="G754:H754"/>
    <mergeCell ref="G761:H761"/>
    <mergeCell ref="G762:H762"/>
    <mergeCell ref="G716:H716"/>
    <mergeCell ref="Q21:R21"/>
    <mergeCell ref="Q16:R16"/>
    <mergeCell ref="G203:H203"/>
    <mergeCell ref="G207:H207"/>
    <mergeCell ref="G150:H150"/>
    <mergeCell ref="G151:H151"/>
    <mergeCell ref="G152:H152"/>
    <mergeCell ref="G126:H126"/>
    <mergeCell ref="G127:H127"/>
    <mergeCell ref="G125:H125"/>
    <mergeCell ref="G52:H52"/>
    <mergeCell ref="G44:H44"/>
    <mergeCell ref="G120:H120"/>
    <mergeCell ref="G121:H121"/>
    <mergeCell ref="G83:H83"/>
    <mergeCell ref="G682:H682"/>
    <mergeCell ref="G683:H683"/>
    <mergeCell ref="G692:H692"/>
    <mergeCell ref="G709:H709"/>
    <mergeCell ref="G710:H710"/>
    <mergeCell ref="G717:H717"/>
    <mergeCell ref="J29:K29"/>
    <mergeCell ref="G33:H33"/>
    <mergeCell ref="G34:H34"/>
    <mergeCell ref="G35:H35"/>
    <mergeCell ref="G36:H36"/>
    <mergeCell ref="J41:K41"/>
    <mergeCell ref="G46:H46"/>
    <mergeCell ref="C19:F19"/>
    <mergeCell ref="C20:F20"/>
    <mergeCell ref="J1380:K1380"/>
    <mergeCell ref="G1383:H1383"/>
    <mergeCell ref="G1370:H1370"/>
    <mergeCell ref="G1371:H1371"/>
    <mergeCell ref="G1372:H1372"/>
    <mergeCell ref="G1373:H1373"/>
    <mergeCell ref="G1374:H1374"/>
    <mergeCell ref="G1375:H1375"/>
    <mergeCell ref="G1376:H1376"/>
    <mergeCell ref="G1377:H1377"/>
    <mergeCell ref="G1378:H1378"/>
    <mergeCell ref="J1359:K1359"/>
    <mergeCell ref="G1362:H1362"/>
    <mergeCell ref="G1363:H1363"/>
    <mergeCell ref="G1364:H1364"/>
    <mergeCell ref="G1365:H1365"/>
    <mergeCell ref="G1366:H1366"/>
    <mergeCell ref="G1367:H1367"/>
    <mergeCell ref="G1368:H1368"/>
    <mergeCell ref="G1369:H1369"/>
    <mergeCell ref="G1349:H1349"/>
    <mergeCell ref="G1350:H1350"/>
    <mergeCell ref="G1351:H1351"/>
    <mergeCell ref="G1352:H1352"/>
    <mergeCell ref="G1353:H1353"/>
    <mergeCell ref="G1354:H1354"/>
    <mergeCell ref="G1355:H1355"/>
    <mergeCell ref="G745:H745"/>
    <mergeCell ref="G746:H746"/>
    <mergeCell ref="G736:H736"/>
    <mergeCell ref="G1356:H1356"/>
    <mergeCell ref="G1357:H1357"/>
    <mergeCell ref="G1337:H1337"/>
    <mergeCell ref="G1338:H1338"/>
    <mergeCell ref="J1340:K1340"/>
    <mergeCell ref="G1343:H1343"/>
    <mergeCell ref="G1344:H1344"/>
    <mergeCell ref="G1345:H1345"/>
    <mergeCell ref="G1346:H1346"/>
    <mergeCell ref="G1347:H1347"/>
    <mergeCell ref="G1348:H1348"/>
    <mergeCell ref="G1325:H1325"/>
    <mergeCell ref="G1326:H1326"/>
    <mergeCell ref="J1328:K1328"/>
    <mergeCell ref="G1331:H1331"/>
    <mergeCell ref="G1332:H1332"/>
    <mergeCell ref="G1333:H1333"/>
    <mergeCell ref="G1334:H1334"/>
    <mergeCell ref="G1335:H1335"/>
    <mergeCell ref="G1336:H1336"/>
    <mergeCell ref="G1316:H1316"/>
    <mergeCell ref="G1317:H1317"/>
    <mergeCell ref="G1318:H1318"/>
    <mergeCell ref="G1319:H1319"/>
    <mergeCell ref="G1320:H1320"/>
    <mergeCell ref="G1321:H1321"/>
    <mergeCell ref="G1322:H1322"/>
    <mergeCell ref="G1323:H1323"/>
    <mergeCell ref="G1324:H1324"/>
    <mergeCell ref="G1304:H1304"/>
    <mergeCell ref="G1305:H1305"/>
    <mergeCell ref="G1306:H1306"/>
    <mergeCell ref="G1307:H1307"/>
    <mergeCell ref="G1308:H1308"/>
    <mergeCell ref="G1309:H1309"/>
    <mergeCell ref="J1311:K1311"/>
    <mergeCell ref="G1314:H1314"/>
    <mergeCell ref="G1315:H1315"/>
    <mergeCell ref="J1293:K1293"/>
    <mergeCell ref="G1296:H1296"/>
    <mergeCell ref="G1297:H1297"/>
    <mergeCell ref="G1298:H1298"/>
    <mergeCell ref="G1299:H1299"/>
    <mergeCell ref="G1300:H1300"/>
    <mergeCell ref="G1301:H1301"/>
    <mergeCell ref="G1302:H1302"/>
    <mergeCell ref="G1303:H1303"/>
    <mergeCell ref="G1283:H1283"/>
    <mergeCell ref="G1284:H1284"/>
    <mergeCell ref="G1285:H1285"/>
    <mergeCell ref="G1286:H1286"/>
    <mergeCell ref="G1287:H1287"/>
    <mergeCell ref="G1288:H1288"/>
    <mergeCell ref="G1289:H1289"/>
    <mergeCell ref="G1290:H1290"/>
    <mergeCell ref="G1291:H1291"/>
    <mergeCell ref="G1274:H1274"/>
    <mergeCell ref="G1275:H1275"/>
    <mergeCell ref="G1276:H1276"/>
    <mergeCell ref="G1277:H1277"/>
    <mergeCell ref="G1278:H1278"/>
    <mergeCell ref="G1279:H1279"/>
    <mergeCell ref="G1280:H1280"/>
    <mergeCell ref="G1281:H1281"/>
    <mergeCell ref="G1282:H1282"/>
    <mergeCell ref="G1262:H1262"/>
    <mergeCell ref="G1263:H1263"/>
    <mergeCell ref="G1264:H1264"/>
    <mergeCell ref="G1265:H1265"/>
    <mergeCell ref="J1267:K1267"/>
    <mergeCell ref="H1270:I1270"/>
    <mergeCell ref="G1271:H1271"/>
    <mergeCell ref="G1272:H1272"/>
    <mergeCell ref="G1273:H1273"/>
    <mergeCell ref="J1248:K1248"/>
    <mergeCell ref="G1251:H1251"/>
    <mergeCell ref="G1252:H1252"/>
    <mergeCell ref="G1253:H1253"/>
    <mergeCell ref="G1254:H1254"/>
    <mergeCell ref="G1255:H1255"/>
    <mergeCell ref="J1257:K1257"/>
    <mergeCell ref="G1260:H1260"/>
    <mergeCell ref="G1261:H1261"/>
    <mergeCell ref="G1235:H1235"/>
    <mergeCell ref="G1236:H1236"/>
    <mergeCell ref="J1238:K1238"/>
    <mergeCell ref="G1241:H1241"/>
    <mergeCell ref="G1242:H1242"/>
    <mergeCell ref="G1243:H1243"/>
    <mergeCell ref="G1244:H1244"/>
    <mergeCell ref="G1245:H1245"/>
    <mergeCell ref="G1246:H1246"/>
    <mergeCell ref="G1223:H1223"/>
    <mergeCell ref="G1224:H1224"/>
    <mergeCell ref="J1226:K1226"/>
    <mergeCell ref="G1229:H1229"/>
    <mergeCell ref="G1230:H1230"/>
    <mergeCell ref="G1231:H1231"/>
    <mergeCell ref="G1232:H1232"/>
    <mergeCell ref="G1233:H1233"/>
    <mergeCell ref="G1234:H1234"/>
    <mergeCell ref="G1211:H1211"/>
    <mergeCell ref="G1212:H1212"/>
    <mergeCell ref="J1214:K1214"/>
    <mergeCell ref="G1217:H1217"/>
    <mergeCell ref="G1218:H1218"/>
    <mergeCell ref="G1219:H1219"/>
    <mergeCell ref="G1220:H1220"/>
    <mergeCell ref="G1221:H1221"/>
    <mergeCell ref="G1222:H1222"/>
    <mergeCell ref="G1199:H1199"/>
    <mergeCell ref="G1200:H1200"/>
    <mergeCell ref="J1202:K1202"/>
    <mergeCell ref="G1205:H1205"/>
    <mergeCell ref="G1206:H1206"/>
    <mergeCell ref="G1207:H1207"/>
    <mergeCell ref="G1208:H1208"/>
    <mergeCell ref="G1209:H1209"/>
    <mergeCell ref="G1210:H1210"/>
    <mergeCell ref="G1187:H1187"/>
    <mergeCell ref="G1188:H1188"/>
    <mergeCell ref="G1189:H1189"/>
    <mergeCell ref="G1190:H1190"/>
    <mergeCell ref="J1192:K1192"/>
    <mergeCell ref="G1195:H1195"/>
    <mergeCell ref="G1196:H1196"/>
    <mergeCell ref="G1197:H1197"/>
    <mergeCell ref="G1198:H1198"/>
    <mergeCell ref="G1176:H1176"/>
    <mergeCell ref="G1177:H1177"/>
    <mergeCell ref="G1178:H1178"/>
    <mergeCell ref="G1179:H1179"/>
    <mergeCell ref="G1180:H1180"/>
    <mergeCell ref="J1182:K1182"/>
    <mergeCell ref="G1185:H1185"/>
    <mergeCell ref="G1186:H1186"/>
    <mergeCell ref="G1167:H1167"/>
    <mergeCell ref="G1151:H1151"/>
    <mergeCell ref="G1152:H1152"/>
    <mergeCell ref="G1157:H1157"/>
    <mergeCell ref="G1158:H1158"/>
    <mergeCell ref="G1141:H1141"/>
    <mergeCell ref="G1142:H1142"/>
    <mergeCell ref="G1143:H1143"/>
    <mergeCell ref="G1149:H1149"/>
    <mergeCell ref="G1150:H1150"/>
    <mergeCell ref="G1120:H1120"/>
    <mergeCell ref="G1133:H1133"/>
    <mergeCell ref="G1134:H1134"/>
    <mergeCell ref="G1135:H1135"/>
    <mergeCell ref="G1136:H1136"/>
    <mergeCell ref="G1125:H1125"/>
    <mergeCell ref="G1126:H1126"/>
    <mergeCell ref="G1127:H1127"/>
    <mergeCell ref="G1128:H1128"/>
    <mergeCell ref="G725:H725"/>
    <mergeCell ref="G726:H726"/>
    <mergeCell ref="G727:H727"/>
    <mergeCell ref="G728:H728"/>
    <mergeCell ref="G790:H790"/>
    <mergeCell ref="G791:H791"/>
    <mergeCell ref="G792:H792"/>
    <mergeCell ref="G664:H664"/>
    <mergeCell ref="G629:H629"/>
    <mergeCell ref="G615:H615"/>
    <mergeCell ref="G657:H657"/>
    <mergeCell ref="G536:H536"/>
    <mergeCell ref="G537:H537"/>
    <mergeCell ref="G545:H545"/>
    <mergeCell ref="G546:H546"/>
    <mergeCell ref="G611:H611"/>
    <mergeCell ref="G622:H622"/>
    <mergeCell ref="G595:H595"/>
    <mergeCell ref="G596:H596"/>
    <mergeCell ref="G604:H604"/>
    <mergeCell ref="G589:H589"/>
    <mergeCell ref="G587:H587"/>
    <mergeCell ref="G588:H588"/>
    <mergeCell ref="G600:H600"/>
    <mergeCell ref="G555:H555"/>
    <mergeCell ref="G718:H718"/>
    <mergeCell ref="G719:H719"/>
    <mergeCell ref="G650:H650"/>
    <mergeCell ref="G743:H743"/>
    <mergeCell ref="G744:H744"/>
    <mergeCell ref="G752:H752"/>
    <mergeCell ref="G753:H753"/>
    <mergeCell ref="G528:H528"/>
    <mergeCell ref="G547:H547"/>
    <mergeCell ref="G548:H548"/>
    <mergeCell ref="G549:H549"/>
    <mergeCell ref="G550:H550"/>
    <mergeCell ref="G538:H538"/>
    <mergeCell ref="G539:H539"/>
    <mergeCell ref="G540:H540"/>
    <mergeCell ref="G535:H535"/>
    <mergeCell ref="G471:H471"/>
    <mergeCell ref="G472:H472"/>
    <mergeCell ref="G479:H479"/>
    <mergeCell ref="G433:H433"/>
    <mergeCell ref="G434:H434"/>
    <mergeCell ref="G435:H435"/>
    <mergeCell ref="G463:H463"/>
    <mergeCell ref="G464:H464"/>
    <mergeCell ref="G453:H453"/>
    <mergeCell ref="G454:H454"/>
    <mergeCell ref="G439:H439"/>
    <mergeCell ref="G440:H440"/>
    <mergeCell ref="G441:H441"/>
    <mergeCell ref="G442:H442"/>
    <mergeCell ref="G443:H443"/>
    <mergeCell ref="G456:H456"/>
    <mergeCell ref="G455:H455"/>
    <mergeCell ref="G457:H457"/>
    <mergeCell ref="G458:H458"/>
    <mergeCell ref="G459:H459"/>
    <mergeCell ref="G406:H406"/>
    <mergeCell ref="G407:H407"/>
    <mergeCell ref="G408:H408"/>
    <mergeCell ref="G409:H409"/>
    <mergeCell ref="G410:H410"/>
    <mergeCell ref="G418:H418"/>
    <mergeCell ref="G419:H419"/>
    <mergeCell ref="G423:H423"/>
    <mergeCell ref="G424:H424"/>
    <mergeCell ref="G425:H425"/>
    <mergeCell ref="G426:H426"/>
    <mergeCell ref="G448:H448"/>
    <mergeCell ref="G452:H452"/>
    <mergeCell ref="G394:H394"/>
    <mergeCell ref="G395:H395"/>
    <mergeCell ref="G396:H396"/>
    <mergeCell ref="G397:H397"/>
    <mergeCell ref="G398:H398"/>
    <mergeCell ref="G403:H403"/>
    <mergeCell ref="G404:H404"/>
    <mergeCell ref="G405:H405"/>
    <mergeCell ref="G393:H393"/>
    <mergeCell ref="J391:K391"/>
    <mergeCell ref="G399:H399"/>
    <mergeCell ref="J401:K401"/>
    <mergeCell ref="G370:H370"/>
    <mergeCell ref="G371:H371"/>
    <mergeCell ref="G372:H372"/>
    <mergeCell ref="G378:H378"/>
    <mergeCell ref="G379:H379"/>
    <mergeCell ref="G380:H380"/>
    <mergeCell ref="G381:H381"/>
    <mergeCell ref="G358:H358"/>
    <mergeCell ref="G365:H365"/>
    <mergeCell ref="G366:H366"/>
    <mergeCell ref="G367:H367"/>
    <mergeCell ref="G368:H368"/>
    <mergeCell ref="G369:H369"/>
    <mergeCell ref="G331:H331"/>
    <mergeCell ref="G342:H342"/>
    <mergeCell ref="G343:H343"/>
    <mergeCell ref="G344:H344"/>
    <mergeCell ref="G336:H336"/>
    <mergeCell ref="G329:H329"/>
    <mergeCell ref="J327:K327"/>
    <mergeCell ref="G332:H332"/>
    <mergeCell ref="G333:H333"/>
    <mergeCell ref="G334:H334"/>
    <mergeCell ref="G335:H335"/>
    <mergeCell ref="G314:H314"/>
    <mergeCell ref="G315:H315"/>
    <mergeCell ref="G316:H316"/>
    <mergeCell ref="G317:H317"/>
    <mergeCell ref="G324:H324"/>
    <mergeCell ref="G322:H322"/>
    <mergeCell ref="G323:H323"/>
    <mergeCell ref="J338:K338"/>
    <mergeCell ref="G340:H340"/>
    <mergeCell ref="G341:H341"/>
    <mergeCell ref="G306:H306"/>
    <mergeCell ref="G307:H307"/>
    <mergeCell ref="G290:H290"/>
    <mergeCell ref="G291:H291"/>
    <mergeCell ref="G292:H292"/>
    <mergeCell ref="G293:H293"/>
    <mergeCell ref="J287:K287"/>
    <mergeCell ref="J297:K297"/>
    <mergeCell ref="G299:H299"/>
    <mergeCell ref="G300:H300"/>
    <mergeCell ref="G301:H301"/>
    <mergeCell ref="J309:K309"/>
    <mergeCell ref="G311:H311"/>
    <mergeCell ref="G312:H312"/>
    <mergeCell ref="G313:H313"/>
    <mergeCell ref="J319:K319"/>
    <mergeCell ref="G321:H321"/>
    <mergeCell ref="G273:H273"/>
    <mergeCell ref="G281:H281"/>
    <mergeCell ref="G282:H282"/>
    <mergeCell ref="G283:H283"/>
    <mergeCell ref="G284:H284"/>
    <mergeCell ref="G294:H294"/>
    <mergeCell ref="G295:H295"/>
    <mergeCell ref="G305:H305"/>
    <mergeCell ref="G302:H302"/>
    <mergeCell ref="G303:H303"/>
    <mergeCell ref="G304:H304"/>
    <mergeCell ref="G256:H256"/>
    <mergeCell ref="G257:H257"/>
    <mergeCell ref="G274:H274"/>
    <mergeCell ref="J276:K276"/>
    <mergeCell ref="G285:H285"/>
    <mergeCell ref="G246:H246"/>
    <mergeCell ref="G247:H247"/>
    <mergeCell ref="G248:H248"/>
    <mergeCell ref="G249:H249"/>
    <mergeCell ref="G258:H258"/>
    <mergeCell ref="G259:H259"/>
    <mergeCell ref="G260:H260"/>
    <mergeCell ref="G268:H268"/>
    <mergeCell ref="G289:H289"/>
    <mergeCell ref="G270:H270"/>
    <mergeCell ref="G271:H271"/>
    <mergeCell ref="G272:H272"/>
    <mergeCell ref="G280:H280"/>
    <mergeCell ref="G278:H278"/>
    <mergeCell ref="G279:H279"/>
    <mergeCell ref="G225:H225"/>
    <mergeCell ref="G231:H231"/>
    <mergeCell ref="G89:H89"/>
    <mergeCell ref="G128:H128"/>
    <mergeCell ref="G137:H137"/>
    <mergeCell ref="G91:H91"/>
    <mergeCell ref="G81:H81"/>
    <mergeCell ref="G82:H82"/>
    <mergeCell ref="G90:H90"/>
    <mergeCell ref="G169:H169"/>
    <mergeCell ref="G153:H153"/>
    <mergeCell ref="G133:H133"/>
    <mergeCell ref="G92:H92"/>
    <mergeCell ref="G93:H93"/>
    <mergeCell ref="G162:H162"/>
    <mergeCell ref="J70:K70"/>
    <mergeCell ref="G72:H72"/>
    <mergeCell ref="G73:H73"/>
    <mergeCell ref="G74:H74"/>
    <mergeCell ref="G75:H75"/>
    <mergeCell ref="G76:H76"/>
    <mergeCell ref="G100:H100"/>
    <mergeCell ref="G101:H101"/>
    <mergeCell ref="G111:H111"/>
    <mergeCell ref="G112:H112"/>
    <mergeCell ref="G113:H113"/>
    <mergeCell ref="G102:H102"/>
    <mergeCell ref="G103:H103"/>
    <mergeCell ref="G182:H182"/>
    <mergeCell ref="G183:H183"/>
    <mergeCell ref="G215:H215"/>
    <mergeCell ref="G216:H216"/>
    <mergeCell ref="G26:H26"/>
    <mergeCell ref="G31:H31"/>
    <mergeCell ref="G32:H32"/>
    <mergeCell ref="G43:H43"/>
    <mergeCell ref="G51:H51"/>
    <mergeCell ref="G139:H139"/>
    <mergeCell ref="G147:H147"/>
    <mergeCell ref="G148:H148"/>
    <mergeCell ref="G149:H149"/>
    <mergeCell ref="G138:H138"/>
    <mergeCell ref="G27:H27"/>
    <mergeCell ref="G37:H37"/>
    <mergeCell ref="G38:H38"/>
    <mergeCell ref="G39:H39"/>
    <mergeCell ref="G45:H45"/>
    <mergeCell ref="G53:H53"/>
    <mergeCell ref="G77:H77"/>
    <mergeCell ref="G99:H99"/>
    <mergeCell ref="G142:H142"/>
    <mergeCell ref="G143:H143"/>
    <mergeCell ref="D2:L2"/>
    <mergeCell ref="D3:L3"/>
    <mergeCell ref="D4:L4"/>
    <mergeCell ref="D5:L5"/>
    <mergeCell ref="C7:J7"/>
    <mergeCell ref="K7:L7"/>
    <mergeCell ref="B12:L12"/>
    <mergeCell ref="C8:J8"/>
    <mergeCell ref="K8:L8"/>
    <mergeCell ref="B11:J11"/>
    <mergeCell ref="G9:J9"/>
    <mergeCell ref="G10:J10"/>
    <mergeCell ref="K11:L11"/>
    <mergeCell ref="B9:B10"/>
    <mergeCell ref="C9:F10"/>
    <mergeCell ref="G15:H15"/>
    <mergeCell ref="G16:H16"/>
    <mergeCell ref="G17:H17"/>
    <mergeCell ref="G18:H18"/>
    <mergeCell ref="J20:K20"/>
    <mergeCell ref="G13:H13"/>
    <mergeCell ref="G59:H59"/>
    <mergeCell ref="G60:H60"/>
    <mergeCell ref="H23:I23"/>
    <mergeCell ref="G24:H24"/>
    <mergeCell ref="G25:H25"/>
    <mergeCell ref="G61:H61"/>
    <mergeCell ref="G195:H195"/>
    <mergeCell ref="G196:H196"/>
    <mergeCell ref="G181:H181"/>
    <mergeCell ref="G163:H163"/>
    <mergeCell ref="G164:H164"/>
    <mergeCell ref="G165:H165"/>
    <mergeCell ref="G269:H269"/>
    <mergeCell ref="G170:H170"/>
    <mergeCell ref="G171:H171"/>
    <mergeCell ref="G194:H194"/>
    <mergeCell ref="G219:H219"/>
    <mergeCell ref="G220:H220"/>
    <mergeCell ref="G221:H221"/>
    <mergeCell ref="G242:H242"/>
    <mergeCell ref="G204:H204"/>
    <mergeCell ref="G234:H234"/>
    <mergeCell ref="G235:H235"/>
    <mergeCell ref="G236:H236"/>
    <mergeCell ref="G154:H154"/>
    <mergeCell ref="G155:H155"/>
    <mergeCell ref="G178:H178"/>
    <mergeCell ref="G205:H205"/>
  </mergeCells>
  <phoneticPr fontId="37" type="noConversion"/>
  <pageMargins left="0.23622047244094491" right="0.23622047244094491" top="0.35433070866141736" bottom="0.35433070866141736" header="0.31496062992125984" footer="0.31496062992125984"/>
  <pageSetup paperSize="9" scale="65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185"/>
  <sheetViews>
    <sheetView showGridLines="0" showOutlineSymbols="0" showWhiteSpace="0" view="pageBreakPreview" topLeftCell="A172" zoomScale="55" zoomScaleNormal="55" zoomScaleSheetLayoutView="55" workbookViewId="0">
      <selection activeCell="B11" sqref="B11:K11"/>
    </sheetView>
  </sheetViews>
  <sheetFormatPr defaultRowHeight="14"/>
  <cols>
    <col min="2" max="2" width="20.75" style="7" customWidth="1"/>
    <col min="3" max="3" width="96.08203125" style="14" customWidth="1"/>
    <col min="4" max="4" width="12.25" style="7" customWidth="1"/>
    <col min="5" max="5" width="12.33203125" style="161" customWidth="1"/>
    <col min="6" max="7" width="17.33203125" style="146" customWidth="1"/>
    <col min="8" max="8" width="19.08203125" style="146" customWidth="1"/>
    <col min="9" max="9" width="10.5" style="146" customWidth="1"/>
    <col min="10" max="10" width="10.58203125" style="7" customWidth="1"/>
    <col min="11" max="11" width="16.6640625" style="7" customWidth="1"/>
    <col min="12" max="12" width="26.75" style="7" customWidth="1"/>
    <col min="13" max="13" width="19.1640625" style="147" customWidth="1"/>
    <col min="15" max="15" width="12.83203125" bestFit="1" customWidth="1"/>
  </cols>
  <sheetData>
    <row r="1" spans="2:17" ht="41" customHeight="1" thickBot="1">
      <c r="M1" s="182">
        <f>(M10/1)+1</f>
        <v>1.2361</v>
      </c>
    </row>
    <row r="2" spans="2:17" ht="20.5">
      <c r="B2" s="8"/>
      <c r="C2" s="13"/>
      <c r="D2" s="596" t="s">
        <v>1</v>
      </c>
      <c r="E2" s="596"/>
      <c r="F2" s="596"/>
      <c r="G2" s="596"/>
      <c r="H2" s="596"/>
      <c r="I2" s="596"/>
      <c r="J2" s="596"/>
      <c r="K2" s="596"/>
      <c r="L2" s="596"/>
      <c r="M2" s="181"/>
    </row>
    <row r="3" spans="2:17" ht="20.5">
      <c r="B3" s="9"/>
      <c r="D3" s="598" t="s">
        <v>155</v>
      </c>
      <c r="E3" s="598"/>
      <c r="F3" s="598"/>
      <c r="G3" s="598"/>
      <c r="H3" s="598"/>
      <c r="I3" s="598"/>
      <c r="J3" s="598"/>
      <c r="K3" s="598"/>
      <c r="L3" s="598"/>
    </row>
    <row r="4" spans="2:17" ht="20.5">
      <c r="B4" s="9"/>
      <c r="D4" s="600" t="s">
        <v>156</v>
      </c>
      <c r="E4" s="600"/>
      <c r="F4" s="600"/>
      <c r="G4" s="600"/>
      <c r="H4" s="600"/>
      <c r="I4" s="600"/>
      <c r="J4" s="600"/>
      <c r="K4" s="600"/>
      <c r="L4" s="600"/>
    </row>
    <row r="5" spans="2:17" ht="20.5">
      <c r="B5" s="9"/>
      <c r="D5" s="600" t="s">
        <v>4</v>
      </c>
      <c r="E5" s="600"/>
      <c r="F5" s="600"/>
      <c r="G5" s="600"/>
      <c r="H5" s="600"/>
      <c r="I5" s="600"/>
      <c r="J5" s="600"/>
      <c r="K5" s="600"/>
      <c r="L5" s="600"/>
    </row>
    <row r="6" spans="2:17" ht="21" thickBot="1">
      <c r="B6" s="10"/>
      <c r="C6" s="15"/>
      <c r="D6" s="2"/>
      <c r="E6" s="154"/>
      <c r="F6" s="148"/>
      <c r="G6" s="148"/>
      <c r="H6" s="148"/>
      <c r="I6" s="148"/>
      <c r="J6" s="2"/>
      <c r="K6" s="2"/>
      <c r="L6" s="67"/>
    </row>
    <row r="7" spans="2:17" ht="18">
      <c r="B7" s="275" t="s">
        <v>260</v>
      </c>
      <c r="C7" s="747" t="s">
        <v>1272</v>
      </c>
      <c r="D7" s="747"/>
      <c r="E7" s="747"/>
      <c r="F7" s="747"/>
      <c r="G7" s="747"/>
      <c r="H7" s="747"/>
      <c r="I7" s="747"/>
      <c r="J7" s="747"/>
      <c r="K7" s="832"/>
      <c r="L7" s="833" t="s">
        <v>1276</v>
      </c>
      <c r="M7" s="834"/>
      <c r="N7" s="98"/>
    </row>
    <row r="8" spans="2:17" ht="21.5" customHeight="1" thickBot="1">
      <c r="B8" s="276" t="s">
        <v>6</v>
      </c>
      <c r="C8" s="736" t="s">
        <v>1273</v>
      </c>
      <c r="D8" s="841"/>
      <c r="E8" s="841"/>
      <c r="F8" s="841"/>
      <c r="G8" s="841"/>
      <c r="H8" s="841"/>
      <c r="I8" s="841"/>
      <c r="J8" s="841"/>
      <c r="K8" s="726"/>
      <c r="L8" s="839">
        <v>45121</v>
      </c>
      <c r="M8" s="840"/>
      <c r="N8" s="97"/>
      <c r="O8" s="97"/>
    </row>
    <row r="9" spans="2:17" ht="18.5" customHeight="1">
      <c r="B9" s="276" t="s">
        <v>255</v>
      </c>
      <c r="C9" s="130" t="s">
        <v>1274</v>
      </c>
      <c r="D9" s="240"/>
      <c r="E9" s="825"/>
      <c r="F9" s="826"/>
      <c r="G9" s="826"/>
      <c r="H9" s="826"/>
      <c r="I9" s="826"/>
      <c r="J9" s="826"/>
      <c r="K9" s="827"/>
      <c r="L9" s="278" t="s">
        <v>1065</v>
      </c>
      <c r="M9" s="279">
        <f>'Encargos Sociais'!G9</f>
        <v>0.85780000000000001</v>
      </c>
      <c r="N9" s="97"/>
      <c r="O9" s="97"/>
    </row>
    <row r="10" spans="2:17" ht="21.5" customHeight="1" thickBot="1">
      <c r="B10" s="277" t="s">
        <v>472</v>
      </c>
      <c r="C10" s="795">
        <f>H179</f>
        <v>163178.03</v>
      </c>
      <c r="D10" s="796"/>
      <c r="E10" s="797" t="s">
        <v>1275</v>
      </c>
      <c r="F10" s="798"/>
      <c r="G10" s="798"/>
      <c r="H10" s="798"/>
      <c r="I10" s="798"/>
      <c r="J10" s="798"/>
      <c r="K10" s="799"/>
      <c r="L10" s="280" t="s">
        <v>1066</v>
      </c>
      <c r="M10" s="281">
        <f>BDI!B30</f>
        <v>0.2361</v>
      </c>
      <c r="N10" s="97"/>
      <c r="O10" s="97"/>
    </row>
    <row r="11" spans="2:17" ht="35.5" thickBot="1">
      <c r="B11" s="743" t="s">
        <v>9</v>
      </c>
      <c r="C11" s="744"/>
      <c r="D11" s="744"/>
      <c r="E11" s="744"/>
      <c r="F11" s="744"/>
      <c r="G11" s="744"/>
      <c r="H11" s="744"/>
      <c r="I11" s="744"/>
      <c r="J11" s="744"/>
      <c r="K11" s="842"/>
      <c r="L11" s="828" t="s">
        <v>1067</v>
      </c>
      <c r="M11" s="829"/>
      <c r="O11" s="97"/>
    </row>
    <row r="12" spans="2:17" ht="17.5">
      <c r="B12" s="8"/>
      <c r="C12" s="13"/>
      <c r="D12" s="175"/>
      <c r="E12" s="173"/>
      <c r="F12" s="174"/>
      <c r="G12" s="174"/>
      <c r="H12" s="174"/>
      <c r="I12" s="174"/>
      <c r="J12" s="175"/>
      <c r="K12" s="175"/>
      <c r="L12" s="282"/>
      <c r="M12" s="283"/>
      <c r="O12" s="97"/>
    </row>
    <row r="13" spans="2:17" ht="14.5" thickBot="1">
      <c r="B13" s="9"/>
      <c r="E13" s="197"/>
      <c r="F13" s="196"/>
      <c r="G13" s="196"/>
      <c r="H13" s="196"/>
      <c r="I13" s="196"/>
      <c r="M13" s="155"/>
      <c r="N13" s="97"/>
      <c r="O13" s="97"/>
    </row>
    <row r="14" spans="2:17" ht="15.5" customHeight="1">
      <c r="B14" s="849" t="s">
        <v>88</v>
      </c>
      <c r="C14" s="837" t="s">
        <v>12</v>
      </c>
      <c r="D14" s="835" t="s">
        <v>10</v>
      </c>
      <c r="E14" s="852" t="s">
        <v>11</v>
      </c>
      <c r="F14" s="854" t="s">
        <v>157</v>
      </c>
      <c r="G14" s="854" t="s">
        <v>1064</v>
      </c>
      <c r="H14" s="854" t="s">
        <v>1069</v>
      </c>
      <c r="I14" s="830" t="s">
        <v>178</v>
      </c>
      <c r="J14" s="830" t="s">
        <v>16</v>
      </c>
      <c r="K14" s="856" t="s">
        <v>179</v>
      </c>
      <c r="L14" s="858" t="s">
        <v>1068</v>
      </c>
      <c r="N14" s="97"/>
      <c r="O14" s="97"/>
    </row>
    <row r="15" spans="2:17" ht="23.5" customHeight="1" thickBot="1">
      <c r="B15" s="850"/>
      <c r="C15" s="838"/>
      <c r="D15" s="836"/>
      <c r="E15" s="853"/>
      <c r="F15" s="855"/>
      <c r="G15" s="855"/>
      <c r="H15" s="855"/>
      <c r="I15" s="831"/>
      <c r="J15" s="831"/>
      <c r="K15" s="857"/>
      <c r="L15" s="859"/>
      <c r="N15" s="97"/>
      <c r="O15" s="216"/>
      <c r="P15" s="851"/>
      <c r="Q15" s="851"/>
    </row>
    <row r="16" spans="2:17" ht="18" customHeight="1">
      <c r="B16" s="198"/>
      <c r="C16" s="199"/>
      <c r="D16" s="200"/>
      <c r="E16" s="201"/>
      <c r="F16" s="202"/>
      <c r="G16" s="202"/>
      <c r="H16" s="202"/>
      <c r="I16" s="195"/>
      <c r="J16" s="195"/>
      <c r="K16" s="214"/>
      <c r="L16" s="215"/>
    </row>
    <row r="17" spans="2:13" ht="15.5">
      <c r="B17" s="286">
        <v>1</v>
      </c>
      <c r="C17" s="286" t="s">
        <v>0</v>
      </c>
      <c r="D17" s="287"/>
      <c r="E17" s="287"/>
      <c r="F17" s="304"/>
      <c r="G17" s="304"/>
      <c r="H17" s="304">
        <f>TRUNC(SUM(H18),2)</f>
        <v>7291.11</v>
      </c>
      <c r="I17" s="287"/>
      <c r="J17" s="287"/>
      <c r="K17" s="288">
        <f>H17/$H$179</f>
        <v>4.4681934204010183E-2</v>
      </c>
      <c r="L17" s="289">
        <f>TRUNC(SUM(L18),2)</f>
        <v>5898.48</v>
      </c>
      <c r="M17" s="171"/>
    </row>
    <row r="18" spans="2:13" ht="15.5">
      <c r="B18" s="290" t="s">
        <v>473</v>
      </c>
      <c r="C18" s="290" t="str">
        <f>VLOOKUP(B18,'Memorial de Cálculo de Quantita'!B17:L872,2,0)</f>
        <v>ADMINISTRAÇÃO LOCAL</v>
      </c>
      <c r="D18" s="291" t="str">
        <f>VLOOKUP(B18,'Memorial de Cálculo de Quantita'!B17:M872,3,0)</f>
        <v>UN</v>
      </c>
      <c r="E18" s="292">
        <f>'Memorial de Cálculo de Quantita'!D18</f>
        <v>1</v>
      </c>
      <c r="F18" s="305">
        <f>VLOOKUP(J18,'Composição de Custos Unitários'!D14:L1383,9,0)</f>
        <v>5898.48</v>
      </c>
      <c r="G18" s="305">
        <f>TRUNC((F18 *$M$1), 2)</f>
        <v>7291.11</v>
      </c>
      <c r="H18" s="305">
        <f>TRUNC(E18 * G18, 2)</f>
        <v>7291.11</v>
      </c>
      <c r="I18" s="291" t="s">
        <v>168</v>
      </c>
      <c r="J18" s="291" t="s">
        <v>1082</v>
      </c>
      <c r="K18" s="293">
        <f>H18/$H$179</f>
        <v>4.4681934204010183E-2</v>
      </c>
      <c r="L18" s="294">
        <f>TRUNC((F18*E18),2)</f>
        <v>5898.48</v>
      </c>
      <c r="M18" s="172"/>
    </row>
    <row r="19" spans="2:13" ht="15.5">
      <c r="B19" s="290"/>
      <c r="C19" s="290"/>
      <c r="D19" s="291"/>
      <c r="E19" s="292"/>
      <c r="F19" s="305"/>
      <c r="G19" s="305"/>
      <c r="H19" s="305"/>
      <c r="I19" s="291"/>
      <c r="J19" s="291"/>
      <c r="K19" s="295"/>
      <c r="L19" s="294"/>
      <c r="M19" s="172"/>
    </row>
    <row r="20" spans="2:13" ht="15.5">
      <c r="B20" s="286">
        <v>2</v>
      </c>
      <c r="C20" s="286" t="str">
        <f>VLOOKUP(B20,'Memorial de Cálculo de Quantita'!B19:L874,2,0)</f>
        <v>TRANSPORTE DE MATERIAIS</v>
      </c>
      <c r="D20" s="287"/>
      <c r="E20" s="287"/>
      <c r="F20" s="304"/>
      <c r="G20" s="304"/>
      <c r="H20" s="304">
        <f>TRUNC(SUM(H21:H21),2)</f>
        <v>7095.21</v>
      </c>
      <c r="I20" s="287"/>
      <c r="J20" s="287"/>
      <c r="K20" s="288">
        <f>H20/$H$179</f>
        <v>4.3481404941584353E-2</v>
      </c>
      <c r="L20" s="289">
        <f>TRUNC(SUM(L21:L21),2)</f>
        <v>5743.74</v>
      </c>
      <c r="M20" s="172"/>
    </row>
    <row r="21" spans="2:13" ht="31">
      <c r="B21" s="290" t="s">
        <v>474</v>
      </c>
      <c r="C21" s="290" t="str">
        <f>VLOOKUP(B21,'Memorial de Cálculo de Quantita'!B20:L875,2,0)</f>
        <v>TRANSPORTE COM CAMINHÃO BASCULANTE DE 14 M³, EM VIA URBANA EM LEITO NATURAL (UNIDADE: M3XKM). AF_07/2020</v>
      </c>
      <c r="D21" s="291" t="str">
        <f>VLOOKUP(B21,'Memorial de Cálculo de Quantita'!B20:M875,3,0)</f>
        <v>M3XKM</v>
      </c>
      <c r="E21" s="306">
        <f>VLOOKUP(B21,'Memorial de Cálculo de Quantita'!B18:E871,4,0)</f>
        <v>2252.4499999999998</v>
      </c>
      <c r="F21" s="305">
        <f>VLOOKUP(J21,'Composição de Custos Unitários'!D17:L1386,9,0)</f>
        <v>2.5499999999999998</v>
      </c>
      <c r="G21" s="305">
        <f>TRUNC((F21 *$M$1), 2)</f>
        <v>3.15</v>
      </c>
      <c r="H21" s="305">
        <f>TRUNC(E21 * G21, 2)</f>
        <v>7095.21</v>
      </c>
      <c r="I21" s="291" t="s">
        <v>181</v>
      </c>
      <c r="J21" s="291">
        <v>93591</v>
      </c>
      <c r="K21" s="293">
        <f>H21/$H$179</f>
        <v>4.3481404941584353E-2</v>
      </c>
      <c r="L21" s="294">
        <f>TRUNC((F21*E21),2)</f>
        <v>5743.74</v>
      </c>
      <c r="M21" s="172"/>
    </row>
    <row r="22" spans="2:13" ht="15.5">
      <c r="B22" s="290"/>
      <c r="C22" s="290"/>
      <c r="D22" s="291"/>
      <c r="E22" s="291"/>
      <c r="F22" s="305"/>
      <c r="G22" s="305"/>
      <c r="H22" s="305"/>
      <c r="I22" s="291"/>
      <c r="J22" s="291"/>
      <c r="K22" s="295"/>
      <c r="L22" s="294"/>
      <c r="M22" s="172"/>
    </row>
    <row r="23" spans="2:13" ht="15.5">
      <c r="B23" s="286">
        <v>3</v>
      </c>
      <c r="C23" s="286" t="str">
        <f>VLOOKUP(B23,'Memorial de Cálculo de Quantita'!B21:L877,2,0)</f>
        <v>SERVIÇOS PRELIMINARES</v>
      </c>
      <c r="D23" s="287"/>
      <c r="E23" s="287"/>
      <c r="F23" s="304"/>
      <c r="G23" s="304"/>
      <c r="H23" s="304">
        <f>TRUNC(SUM(H24:H27),2)</f>
        <v>5007.3900000000003</v>
      </c>
      <c r="I23" s="287"/>
      <c r="J23" s="287"/>
      <c r="K23" s="288">
        <f>H23/$H$179</f>
        <v>3.0686667806934551E-2</v>
      </c>
      <c r="L23" s="289">
        <f>TRUNC(SUM(L24:L27),2)</f>
        <v>4051.07</v>
      </c>
      <c r="M23" s="172"/>
    </row>
    <row r="24" spans="2:13" ht="31">
      <c r="B24" s="290" t="s">
        <v>475</v>
      </c>
      <c r="C24" s="290" t="str">
        <f>VLOOKUP(B24,'Memorial de Cálculo de Quantita'!B22:L878,2,0)</f>
        <v>LOCACAO CONVENCIONAL DE OBRA, UTILIZANDO GABARITO DE TÁBUAS CORRIDAS PONTALETADAS A CADA 2,00M -  2 UTILIZAÇÕES.</v>
      </c>
      <c r="D24" s="291" t="str">
        <f>VLOOKUP(B24,'Memorial de Cálculo de Quantita'!B22:M878,3,0)</f>
        <v>M</v>
      </c>
      <c r="E24" s="291">
        <f>VLOOKUP(B24,'Memorial de Cálculo de Quantita'!B20:E874,4,0)</f>
        <v>19.399999999999999</v>
      </c>
      <c r="F24" s="305">
        <f>VLOOKUP(J24,'Composição de Custos Unitários'!D21:L1390,9,0)</f>
        <v>31.95</v>
      </c>
      <c r="G24" s="305">
        <f>TRUNC((F24 *$M$1), 2)</f>
        <v>39.49</v>
      </c>
      <c r="H24" s="305">
        <f>TRUNC(E24 * G24, 2)</f>
        <v>766.1</v>
      </c>
      <c r="I24" s="296" t="s">
        <v>168</v>
      </c>
      <c r="J24" s="296" t="s">
        <v>1058</v>
      </c>
      <c r="K24" s="293">
        <f>H24/$H$179</f>
        <v>4.6948722202370015E-3</v>
      </c>
      <c r="L24" s="294">
        <f>TRUNC((F24*E24),2)</f>
        <v>619.83000000000004</v>
      </c>
      <c r="M24" s="172"/>
    </row>
    <row r="25" spans="2:13" ht="15.5">
      <c r="B25" s="290" t="s">
        <v>476</v>
      </c>
      <c r="C25" s="290" t="str">
        <f>VLOOKUP(B25,'Memorial de Cálculo de Quantita'!B23:L879,2,0)</f>
        <v>DEMOLIÇÃO DE PISO, DE FORMA MANUAL, SEM REAPROVEITAMENTO</v>
      </c>
      <c r="D25" s="291" t="str">
        <f>VLOOKUP(B25,'Memorial de Cálculo de Quantita'!B23:M879,3,0)</f>
        <v>m³</v>
      </c>
      <c r="E25" s="291">
        <f>VLOOKUP(B25,'Memorial de Cálculo de Quantita'!B21:E875,4,0)</f>
        <v>17.420000000000002</v>
      </c>
      <c r="F25" s="305">
        <f>VLOOKUP(J25,'Composição de Custos Unitários'!D22:L1391,9,0)</f>
        <v>185.14</v>
      </c>
      <c r="G25" s="305">
        <f>TRUNC((F25 *$M$1), 2)</f>
        <v>228.85</v>
      </c>
      <c r="H25" s="305">
        <f>TRUNC(E25 * G25, 2)</f>
        <v>3986.56</v>
      </c>
      <c r="I25" s="296" t="s">
        <v>168</v>
      </c>
      <c r="J25" s="296" t="s">
        <v>1518</v>
      </c>
      <c r="K25" s="293">
        <f>H25/$H$179</f>
        <v>2.4430739848985798E-2</v>
      </c>
      <c r="L25" s="294">
        <f>TRUNC((F25*E25),2)</f>
        <v>3225.13</v>
      </c>
      <c r="M25" s="172"/>
    </row>
    <row r="26" spans="2:13" ht="15.5">
      <c r="B26" s="290" t="s">
        <v>477</v>
      </c>
      <c r="C26" s="290" t="str">
        <f>VLOOKUP(B26,'Memorial de Cálculo de Quantita'!B24:L880,2,0)</f>
        <v>REMOÇÃO DE PORTAS, DE FORMA MANUAL, SEM REAPROVEITAMENTO. AF_12/2017</v>
      </c>
      <c r="D26" s="291" t="str">
        <f>VLOOKUP(B26,'Memorial de Cálculo de Quantita'!B24:M880,3,0)</f>
        <v>m²</v>
      </c>
      <c r="E26" s="291">
        <f>VLOOKUP(B26,'Memorial de Cálculo de Quantita'!B69:E876,4,0)</f>
        <v>5.04</v>
      </c>
      <c r="F26" s="305">
        <f>VLOOKUP(J26,'Composição de Custos Unitários'!D23:L1392,9,0)</f>
        <v>7.36</v>
      </c>
      <c r="G26" s="305">
        <f>TRUNC((F26 *$M$1), 2)</f>
        <v>9.09</v>
      </c>
      <c r="H26" s="305">
        <f>TRUNC(E26 * G26, 2)</f>
        <v>45.81</v>
      </c>
      <c r="I26" s="296" t="s">
        <v>181</v>
      </c>
      <c r="J26" s="296">
        <v>97644</v>
      </c>
      <c r="K26" s="293">
        <f>H26/$H$179</f>
        <v>2.8073632216297746E-4</v>
      </c>
      <c r="L26" s="294">
        <f>TRUNC((F26*E26),2)</f>
        <v>37.090000000000003</v>
      </c>
      <c r="M26" s="172"/>
    </row>
    <row r="27" spans="2:13" ht="15.5">
      <c r="B27" s="290" t="s">
        <v>478</v>
      </c>
      <c r="C27" s="290" t="str">
        <f>VLOOKUP(B27,'Memorial de Cálculo de Quantita'!B25:L881,2,0)</f>
        <v>REMOÇÃO DE JANELAS, DE FORMA MANUAL, SEM REAPROVEITAMENTO. AF_12/2017</v>
      </c>
      <c r="D27" s="291" t="str">
        <f>VLOOKUP(B27,'Memorial de Cálculo de Quantita'!B25:M881,3,0)</f>
        <v>m²</v>
      </c>
      <c r="E27" s="291">
        <f>VLOOKUP(B27,'Memorial de Cálculo de Quantita'!B70:E877,4,0)</f>
        <v>6</v>
      </c>
      <c r="F27" s="305">
        <f>VLOOKUP(J27,'Composição de Custos Unitários'!D24:L1393,9,0)</f>
        <v>28.17</v>
      </c>
      <c r="G27" s="305">
        <f>TRUNC((F27 *$M$1), 2)</f>
        <v>34.82</v>
      </c>
      <c r="H27" s="305">
        <f>TRUNC(E27 * G27, 2)</f>
        <v>208.92</v>
      </c>
      <c r="I27" s="296" t="s">
        <v>181</v>
      </c>
      <c r="J27" s="296">
        <v>97645</v>
      </c>
      <c r="K27" s="293">
        <f>H27/$H$179</f>
        <v>1.2803194155487721E-3</v>
      </c>
      <c r="L27" s="294">
        <f>TRUNC((F27*E27),2)</f>
        <v>169.02</v>
      </c>
      <c r="M27" s="172"/>
    </row>
    <row r="28" spans="2:13" ht="15.5">
      <c r="B28" s="290"/>
      <c r="C28" s="290"/>
      <c r="D28" s="291"/>
      <c r="E28" s="291"/>
      <c r="F28" s="305"/>
      <c r="G28" s="305"/>
      <c r="H28" s="305"/>
      <c r="I28" s="291"/>
      <c r="J28" s="291"/>
      <c r="K28" s="295"/>
      <c r="L28" s="294"/>
      <c r="M28" s="172"/>
    </row>
    <row r="29" spans="2:13" ht="15.5">
      <c r="B29" s="286">
        <v>4</v>
      </c>
      <c r="C29" s="286" t="str">
        <f>VLOOKUP(B29,'Memorial de Cálculo de Quantita'!B26:L883,2,0)</f>
        <v>MOVIMENTO DE TERRA</v>
      </c>
      <c r="D29" s="287"/>
      <c r="E29" s="287"/>
      <c r="F29" s="304"/>
      <c r="G29" s="304"/>
      <c r="H29" s="304">
        <f>TRUNC(SUM(H30:H32),2)</f>
        <v>493.14</v>
      </c>
      <c r="I29" s="287"/>
      <c r="J29" s="287"/>
      <c r="K29" s="288">
        <f>H29/$H$179</f>
        <v>3.0220980116011939E-3</v>
      </c>
      <c r="L29" s="289">
        <f>TRUNC(SUM(L30:L32),2)</f>
        <v>398.97</v>
      </c>
      <c r="M29" s="172"/>
    </row>
    <row r="30" spans="2:13" ht="31">
      <c r="B30" s="290" t="s">
        <v>480</v>
      </c>
      <c r="C30" s="290" t="str">
        <f>VLOOKUP(B30,'Memorial de Cálculo de Quantita'!B27:L884,2,0)</f>
        <v>ESCAVAÇÃO MANUAL PARA BLOCO DE COROAMENTO OU SAPATA (SEM ESCAVAÇÃO PARA COLOCAÇÃO DE FÔRMAS). AF_06/2017</v>
      </c>
      <c r="D30" s="291" t="str">
        <f>VLOOKUP(B30,'Memorial de Cálculo de Quantita'!B27:M884,3,0)</f>
        <v>m³</v>
      </c>
      <c r="E30" s="291">
        <f>VLOOKUP(B30,'Memorial de Cálculo de Quantita'!B25:E880,4,0)</f>
        <v>2.4500000000000002</v>
      </c>
      <c r="F30" s="305">
        <f>VLOOKUP(J30,'Composição de Custos Unitários'!D1:L1396,9,0)</f>
        <v>123.78</v>
      </c>
      <c r="G30" s="305">
        <f>TRUNC((F30 *$M$1), 2)</f>
        <v>153</v>
      </c>
      <c r="H30" s="305">
        <f>TRUNC(E30 * G30, 2)</f>
        <v>374.85</v>
      </c>
      <c r="I30" s="291" t="s">
        <v>181</v>
      </c>
      <c r="J30" s="296">
        <v>96522</v>
      </c>
      <c r="K30" s="293">
        <f>H30/$H$179</f>
        <v>2.297184247168568E-3</v>
      </c>
      <c r="L30" s="294">
        <f>TRUNC((F30*E30),2)</f>
        <v>303.26</v>
      </c>
      <c r="M30" s="172"/>
    </row>
    <row r="31" spans="2:13" ht="31">
      <c r="B31" s="290" t="s">
        <v>900</v>
      </c>
      <c r="C31" s="290" t="str">
        <f>VLOOKUP(B31,'Memorial de Cálculo de Quantita'!B28:L885,2,0)</f>
        <v>PREPARO DE FUNDO DE VALA COM LARGURA MENOR QUE 1,5 M (ACERTO DO SOLO NATURAL). AF_08/2020</v>
      </c>
      <c r="D31" s="291" t="str">
        <f>VLOOKUP(B31,'Memorial de Cálculo de Quantita'!B28:M885,3,0)</f>
        <v>m²</v>
      </c>
      <c r="E31" s="291">
        <f>VLOOKUP(B31,'Memorial de Cálculo de Quantita'!B26:E881,4,0)</f>
        <v>2.34</v>
      </c>
      <c r="F31" s="305">
        <f>VLOOKUP(J31,'Composição de Custos Unitários'!D2:L1397,9,0)</f>
        <v>5.0199999999999996</v>
      </c>
      <c r="G31" s="305">
        <f>TRUNC((F31 *$M$1), 2)</f>
        <v>6.2</v>
      </c>
      <c r="H31" s="305">
        <f>TRUNC(E31 * G31, 2)</f>
        <v>14.5</v>
      </c>
      <c r="I31" s="291" t="s">
        <v>181</v>
      </c>
      <c r="J31" s="296">
        <v>101616</v>
      </c>
      <c r="K31" s="293">
        <f>H31/$H$179</f>
        <v>8.8860001557807756E-5</v>
      </c>
      <c r="L31" s="294">
        <f>TRUNC((F31*E31),2)</f>
        <v>11.74</v>
      </c>
      <c r="M31" s="172"/>
    </row>
    <row r="32" spans="2:13" ht="15.5">
      <c r="B32" s="290" t="s">
        <v>1283</v>
      </c>
      <c r="C32" s="290" t="str">
        <f>VLOOKUP(B32,'Memorial de Cálculo de Quantita'!B29:L886,2,0)</f>
        <v>REATERRO MANUAL APILOADO COM SOQUETE. AF_10/2017</v>
      </c>
      <c r="D32" s="291" t="str">
        <f>VLOOKUP(B32,'Memorial de Cálculo de Quantita'!B29:M886,3,0)</f>
        <v>m³</v>
      </c>
      <c r="E32" s="291">
        <f>VLOOKUP(B32,'Memorial de Cálculo de Quantita'!B27:E882,4,0)</f>
        <v>2.0099999999999998</v>
      </c>
      <c r="F32" s="305">
        <f>VLOOKUP(J32,'Composição de Custos Unitários'!D3:L1398,9,0)</f>
        <v>41.78</v>
      </c>
      <c r="G32" s="305">
        <f>TRUNC((F32 *$M$1), 2)</f>
        <v>51.64</v>
      </c>
      <c r="H32" s="305">
        <f>TRUNC(E32 * G32, 2)</f>
        <v>103.79</v>
      </c>
      <c r="I32" s="291" t="s">
        <v>181</v>
      </c>
      <c r="J32" s="296">
        <v>96995</v>
      </c>
      <c r="K32" s="293">
        <f>H32/$H$179</f>
        <v>6.3605376287481847E-4</v>
      </c>
      <c r="L32" s="294">
        <f>TRUNC((F32*E32),2)</f>
        <v>83.97</v>
      </c>
      <c r="M32" s="172"/>
    </row>
    <row r="33" spans="2:13" ht="15.5">
      <c r="B33" s="290"/>
      <c r="C33" s="290"/>
      <c r="D33" s="291"/>
      <c r="E33" s="291"/>
      <c r="F33" s="305"/>
      <c r="G33" s="305"/>
      <c r="H33" s="305"/>
      <c r="I33" s="291"/>
      <c r="J33" s="296"/>
      <c r="K33" s="293"/>
      <c r="L33" s="294"/>
      <c r="M33" s="172"/>
    </row>
    <row r="34" spans="2:13" ht="15.5">
      <c r="B34" s="286">
        <v>5</v>
      </c>
      <c r="C34" s="286" t="str">
        <f>VLOOKUP(B34,'Memorial de Cálculo de Quantita'!B38:L888,2,0)</f>
        <v>FUNDAÇÕES</v>
      </c>
      <c r="D34" s="287"/>
      <c r="E34" s="287"/>
      <c r="F34" s="304"/>
      <c r="G34" s="304"/>
      <c r="H34" s="304">
        <f>TRUNC((H35+H44),2)</f>
        <v>3791.2</v>
      </c>
      <c r="I34" s="287"/>
      <c r="J34" s="287"/>
      <c r="K34" s="288">
        <f>H34/$H$179</f>
        <v>2.3233519855583497E-2</v>
      </c>
      <c r="L34" s="289">
        <f>TRUNC((L35+L44),2)</f>
        <v>3067.21</v>
      </c>
      <c r="M34" s="172"/>
    </row>
    <row r="35" spans="2:13" ht="15.5">
      <c r="B35" s="286" t="s">
        <v>481</v>
      </c>
      <c r="C35" s="286" t="str">
        <f>VLOOKUP(B35,'Memorial de Cálculo de Quantita'!B38:L889,2,0)</f>
        <v>SAPATA E PILAR DE FUNDAÇÃO</v>
      </c>
      <c r="D35" s="287"/>
      <c r="E35" s="287"/>
      <c r="F35" s="304"/>
      <c r="G35" s="304"/>
      <c r="H35" s="304">
        <f>TRUNC(SUM(H36:H42),2)</f>
        <v>1787.56</v>
      </c>
      <c r="I35" s="287"/>
      <c r="J35" s="287"/>
      <c r="K35" s="288">
        <f>H35/$H$179</f>
        <v>1.095466099204654E-2</v>
      </c>
      <c r="L35" s="289">
        <f>TRUNC(SUM(L36:L42),2)</f>
        <v>1446.21</v>
      </c>
      <c r="M35" s="172"/>
    </row>
    <row r="36" spans="2:13" ht="31">
      <c r="B36" s="290" t="s">
        <v>945</v>
      </c>
      <c r="C36" s="290" t="str">
        <f>VLOOKUP(B36,'Memorial de Cálculo de Quantita'!B38:L890,2,0)</f>
        <v>ARMAÇÃO DE BLOCO, VIGA BALDRAME OU SAPATA UTILIZANDO AÇO CA-50 DE 6,3 MM - MONTAGEM. AF_06/2017</v>
      </c>
      <c r="D36" s="291" t="str">
        <f>VLOOKUP(B36,'Memorial de Cálculo de Quantita'!B38:M890,3,0)</f>
        <v>KG</v>
      </c>
      <c r="E36" s="291">
        <f>VLOOKUP(B36,'Memorial de Cálculo de Quantita'!B38:E886,4,0)</f>
        <v>13.1</v>
      </c>
      <c r="F36" s="305">
        <f>VLOOKUP(J36,'Composição de Custos Unitários'!D7:L1402,9,0)</f>
        <v>17.25</v>
      </c>
      <c r="G36" s="305">
        <f>TRUNC((F36 *$M$1), 2)</f>
        <v>21.32</v>
      </c>
      <c r="H36" s="305">
        <f>TRUNC(E36 * G36, 2)</f>
        <v>279.29000000000002</v>
      </c>
      <c r="I36" s="291" t="s">
        <v>181</v>
      </c>
      <c r="J36" s="296">
        <v>96544</v>
      </c>
      <c r="K36" s="293">
        <f>H36/$H$179</f>
        <v>1.7115661955227676E-3</v>
      </c>
      <c r="L36" s="294">
        <f>TRUNC((F36*E36),2)</f>
        <v>225.97</v>
      </c>
      <c r="M36" s="172"/>
    </row>
    <row r="37" spans="2:13" ht="31">
      <c r="B37" s="290" t="s">
        <v>946</v>
      </c>
      <c r="C37" s="290" t="str">
        <f>VLOOKUP(B37,'Memorial de Cálculo de Quantita'!B38:L891,2,0)</f>
        <v>ARMAÇÃO DE PILAR OU VIGA DE ESTRUTURA CONVENCIONAL DE CONCRETO ARMADO UTILIZANDO AÇO CA-60 DE 5,0 MM - MONTAGEM. AF_06/2022</v>
      </c>
      <c r="D37" s="291" t="str">
        <f>VLOOKUP(B37,'Memorial de Cálculo de Quantita'!B38:M891,3,0)</f>
        <v>KG</v>
      </c>
      <c r="E37" s="291">
        <f>VLOOKUP(B37,'Memorial de Cálculo de Quantita'!B38:E887,4,0)</f>
        <v>5.7</v>
      </c>
      <c r="F37" s="305">
        <f>VLOOKUP(J37,'Composição de Custos Unitários'!D8:L1403,9,0)</f>
        <v>15.22</v>
      </c>
      <c r="G37" s="305">
        <f t="shared" ref="G37:G42" si="0">TRUNC((F37 *$M$1), 2)</f>
        <v>18.809999999999999</v>
      </c>
      <c r="H37" s="305">
        <f t="shared" ref="H37:H42" si="1">TRUNC(E37 * G37, 2)</f>
        <v>107.21</v>
      </c>
      <c r="I37" s="291" t="s">
        <v>181</v>
      </c>
      <c r="J37" s="296">
        <v>92759</v>
      </c>
      <c r="K37" s="293">
        <f>H37/$H$179</f>
        <v>6.5701246669052195E-4</v>
      </c>
      <c r="L37" s="294">
        <f t="shared" ref="L37:L42" si="2">TRUNC((F37*E37),2)</f>
        <v>86.75</v>
      </c>
      <c r="M37" s="172"/>
    </row>
    <row r="38" spans="2:13" ht="31">
      <c r="B38" s="290" t="s">
        <v>947</v>
      </c>
      <c r="C38" s="290" t="str">
        <f>VLOOKUP(B38,'Memorial de Cálculo de Quantita'!B39:L892,2,0)</f>
        <v>ARMAÇÃO DE PILAR OU VIGA DE ESTRUTURA CONVENCIONAL DE CONCRETO ARMADO UTILIZANDO AÇO CA-50 DE 8,0 MM - MONTAGEM. AF_06/2022</v>
      </c>
      <c r="D38" s="291" t="str">
        <f>VLOOKUP(B38,'Memorial de Cálculo de Quantita'!B39:M892,3,0)</f>
        <v>KG</v>
      </c>
      <c r="E38" s="291">
        <f>VLOOKUP(B38,'Memorial de Cálculo de Quantita'!B38:E888,4,0)</f>
        <v>14.5</v>
      </c>
      <c r="F38" s="305">
        <f>VLOOKUP(J38,'Composição de Custos Unitários'!D9:L1404,9,0)</f>
        <v>14.53</v>
      </c>
      <c r="G38" s="305">
        <f t="shared" si="0"/>
        <v>17.96</v>
      </c>
      <c r="H38" s="305">
        <f t="shared" si="1"/>
        <v>260.42</v>
      </c>
      <c r="I38" s="291" t="s">
        <v>181</v>
      </c>
      <c r="J38" s="296">
        <v>92761</v>
      </c>
      <c r="K38" s="293">
        <f>H38/$H$179</f>
        <v>1.5959256279782274E-3</v>
      </c>
      <c r="L38" s="294">
        <f t="shared" si="2"/>
        <v>210.68</v>
      </c>
      <c r="M38" s="172"/>
    </row>
    <row r="39" spans="2:13" ht="31">
      <c r="B39" s="290" t="s">
        <v>948</v>
      </c>
      <c r="C39" s="290" t="str">
        <f>VLOOKUP(B39,'Memorial de Cálculo de Quantita'!B40:L893,2,0)</f>
        <v>LASTRO DE CONCRETO MAGRO, APLICADO EM BLOCOS DE COROAMENTO OU SAPATAS, ESPESSURA DE 5 CM. AF_08/2017</v>
      </c>
      <c r="D39" s="291" t="str">
        <f>VLOOKUP(B39,'Memorial de Cálculo de Quantita'!B40:M893,3,0)</f>
        <v>m²</v>
      </c>
      <c r="E39" s="291">
        <f>VLOOKUP(B39,'Memorial de Cálculo de Quantita'!B38:E889,4,0)</f>
        <v>2.34</v>
      </c>
      <c r="F39" s="305">
        <f>VLOOKUP(J39,'Composição de Custos Unitários'!D10:L1405,9,0)</f>
        <v>32.49</v>
      </c>
      <c r="G39" s="305">
        <f t="shared" si="0"/>
        <v>40.159999999999997</v>
      </c>
      <c r="H39" s="305">
        <f t="shared" si="1"/>
        <v>93.97</v>
      </c>
      <c r="I39" s="291" t="s">
        <v>181</v>
      </c>
      <c r="J39" s="296">
        <v>96619</v>
      </c>
      <c r="K39" s="293">
        <f>H39/$H$179</f>
        <v>5.7587409285428924E-4</v>
      </c>
      <c r="L39" s="294">
        <f t="shared" si="2"/>
        <v>76.02</v>
      </c>
      <c r="M39" s="172"/>
    </row>
    <row r="40" spans="2:13" ht="31">
      <c r="B40" s="290" t="s">
        <v>1284</v>
      </c>
      <c r="C40" s="290" t="str">
        <f>VLOOKUP(B40,'Memorial de Cálculo de Quantita'!B41:L894,2,0)</f>
        <v>CONCRETO FCK = 25MPA, TRAÇO 1:2,3:2,7 (EM MASSA SECA DE CIMENTO/ AREIA MÉDIA/ BRITA 1) - PREPARO MECÂNICO COM BETONEIRA 400 L. AF_05/2021</v>
      </c>
      <c r="D40" s="291" t="str">
        <f>VLOOKUP(B40,'Memorial de Cálculo de Quantita'!B41:M894,3,0)</f>
        <v>m³</v>
      </c>
      <c r="E40" s="291">
        <f>VLOOKUP(B40,'Memorial de Cálculo de Quantita'!B39:E890,4,0)</f>
        <v>0.53</v>
      </c>
      <c r="F40" s="305">
        <f>VLOOKUP(J40,'Composição de Custos Unitários'!D11:L1406,9,0)</f>
        <v>554.51</v>
      </c>
      <c r="G40" s="305">
        <f t="shared" si="0"/>
        <v>685.42</v>
      </c>
      <c r="H40" s="305">
        <f t="shared" si="1"/>
        <v>363.27</v>
      </c>
      <c r="I40" s="291" t="s">
        <v>181</v>
      </c>
      <c r="J40" s="296">
        <v>94965</v>
      </c>
      <c r="K40" s="293">
        <f>H40/$H$179</f>
        <v>2.2262188114417119E-3</v>
      </c>
      <c r="L40" s="294">
        <f t="shared" si="2"/>
        <v>293.89</v>
      </c>
      <c r="M40" s="172"/>
    </row>
    <row r="41" spans="2:13" ht="31">
      <c r="B41" s="290" t="s">
        <v>1285</v>
      </c>
      <c r="C41" s="290" t="str">
        <f>VLOOKUP(B41,'Memorial de Cálculo de Quantita'!B41:L895,2,0)</f>
        <v>LANÇAMENTO COM USO DE BALDES, ADENSAMENTO E ACABAMENTO DE CONCRETO EM ESTRUTURAS. AF_02/2022</v>
      </c>
      <c r="D41" s="291" t="str">
        <f>VLOOKUP(B41,'Memorial de Cálculo de Quantita'!B41:M895,3,0)</f>
        <v>m³</v>
      </c>
      <c r="E41" s="291">
        <f>VLOOKUP(B41,'Memorial de Cálculo de Quantita'!B40:E891,4,0)</f>
        <v>0.53</v>
      </c>
      <c r="F41" s="305">
        <f>VLOOKUP(J41,'Composição de Custos Unitários'!D12:L1407,9,0)</f>
        <v>237.12</v>
      </c>
      <c r="G41" s="305">
        <f t="shared" si="0"/>
        <v>293.10000000000002</v>
      </c>
      <c r="H41" s="305">
        <f t="shared" si="1"/>
        <v>155.34</v>
      </c>
      <c r="I41" s="291" t="s">
        <v>181</v>
      </c>
      <c r="J41" s="296">
        <v>103670</v>
      </c>
      <c r="K41" s="293">
        <f>H41/$H$179</f>
        <v>9.5196638910274877E-4</v>
      </c>
      <c r="L41" s="294">
        <f t="shared" si="2"/>
        <v>125.67</v>
      </c>
      <c r="M41" s="172"/>
    </row>
    <row r="42" spans="2:13" ht="31">
      <c r="B42" s="290" t="s">
        <v>1286</v>
      </c>
      <c r="C42" s="290" t="str">
        <f>VLOOKUP(B42,'Memorial de Cálculo de Quantita'!B42:L896,2,0)</f>
        <v>FABRICAÇÃO, MONTAGEM E DESMONTAGEM DE FÔRMA PARA PILARES, EM MADEIRA SERRADA, E=25 MM, 4 UTILIZAÇÕES</v>
      </c>
      <c r="D42" s="291" t="str">
        <f>VLOOKUP(B42,'Memorial de Cálculo de Quantita'!B42:M896,3,0)</f>
        <v>m²</v>
      </c>
      <c r="E42" s="291">
        <f>VLOOKUP(B42,'Memorial de Cálculo de Quantita'!B41:E892,4,0)</f>
        <v>6.06</v>
      </c>
      <c r="F42" s="305">
        <f>VLOOKUP(J42,'Composição de Custos Unitários'!D13:L1408,9,0)</f>
        <v>70.5</v>
      </c>
      <c r="G42" s="305">
        <f t="shared" si="0"/>
        <v>87.14</v>
      </c>
      <c r="H42" s="305">
        <f t="shared" si="1"/>
        <v>528.05999999999995</v>
      </c>
      <c r="I42" s="296" t="s">
        <v>168</v>
      </c>
      <c r="J42" s="296" t="s">
        <v>1059</v>
      </c>
      <c r="K42" s="293">
        <f>H42/$H$179</f>
        <v>3.236097408456273E-3</v>
      </c>
      <c r="L42" s="294">
        <f t="shared" si="2"/>
        <v>427.23</v>
      </c>
      <c r="M42" s="172"/>
    </row>
    <row r="43" spans="2:13" ht="15.5">
      <c r="B43" s="290"/>
      <c r="C43" s="290"/>
      <c r="D43" s="291"/>
      <c r="E43" s="291"/>
      <c r="F43" s="305"/>
      <c r="G43" s="305"/>
      <c r="H43" s="305"/>
      <c r="I43" s="291"/>
      <c r="J43" s="291"/>
      <c r="K43" s="293"/>
      <c r="L43" s="294"/>
      <c r="M43" s="172"/>
    </row>
    <row r="44" spans="2:13" ht="15.5">
      <c r="B44" s="286" t="s">
        <v>482</v>
      </c>
      <c r="C44" s="286" t="str">
        <f>VLOOKUP(B44,'Memorial de Cálculo de Quantita'!B44:L899,2,0)</f>
        <v>VIGA BALDRAME</v>
      </c>
      <c r="D44" s="287"/>
      <c r="E44" s="287"/>
      <c r="F44" s="304"/>
      <c r="G44" s="304"/>
      <c r="H44" s="304">
        <f>TRUNC(SUM(H45:H51),2)</f>
        <v>2003.64</v>
      </c>
      <c r="I44" s="287"/>
      <c r="J44" s="287"/>
      <c r="K44" s="288">
        <f>H44/$H$179</f>
        <v>1.2278858863536961E-2</v>
      </c>
      <c r="L44" s="289">
        <f>TRUNC(SUM(L45:L51),2)</f>
        <v>1621</v>
      </c>
      <c r="M44" s="172"/>
    </row>
    <row r="45" spans="2:13" ht="31">
      <c r="B45" s="290" t="s">
        <v>949</v>
      </c>
      <c r="C45" s="290" t="str">
        <f>VLOOKUP(B45,'Memorial de Cálculo de Quantita'!B44:L899,2,0)</f>
        <v>ESCAVAÇÃO MANUAL DE VALA PARA VIGA BALDRAME (SEM ESCAVAÇÃO PARA COLOCAÇÃO DE FÔRMAS). AF_06/2017</v>
      </c>
      <c r="D45" s="291" t="str">
        <f>VLOOKUP(B45,'Memorial de Cálculo de Quantita'!B44:M899,3,0)</f>
        <v>m³</v>
      </c>
      <c r="E45" s="291">
        <f>VLOOKUP(B45,'Memorial de Cálculo de Quantita'!B43:E895,4,0)</f>
        <v>1.1000000000000001</v>
      </c>
      <c r="F45" s="305">
        <f>VLOOKUP(J45,'Composição de Custos Unitários'!D16:L1411,9,0)</f>
        <v>249.78</v>
      </c>
      <c r="G45" s="305">
        <f t="shared" ref="G45:G51" si="3">TRUNC((F45 *$M$1), 2)</f>
        <v>308.75</v>
      </c>
      <c r="H45" s="305">
        <f t="shared" ref="H45:H51" si="4">TRUNC(E45 * G45, 2)</f>
        <v>339.62</v>
      </c>
      <c r="I45" s="296" t="s">
        <v>181</v>
      </c>
      <c r="J45" s="296">
        <v>96526</v>
      </c>
      <c r="K45" s="293">
        <f>H45/$H$179</f>
        <v>2.0812850847629428E-3</v>
      </c>
      <c r="L45" s="294">
        <f t="shared" ref="L45:L51" si="5">TRUNC((F45*E45),2)</f>
        <v>274.75</v>
      </c>
      <c r="M45" s="172"/>
    </row>
    <row r="46" spans="2:13" ht="31">
      <c r="B46" s="290" t="s">
        <v>950</v>
      </c>
      <c r="C46" s="290" t="str">
        <f>VLOOKUP(B46,'Memorial de Cálculo de Quantita'!B44:L900,2,0)</f>
        <v>PREPARO DE FUNDO DE VALA COM LARGURA MENOR QUE 1,5 M (ACERTO DO SOLO NATURAL). AF_08/2020</v>
      </c>
      <c r="D46" s="291" t="str">
        <f>VLOOKUP(B46,'Memorial de Cálculo de Quantita'!B44:M900,3,0)</f>
        <v>m²</v>
      </c>
      <c r="E46" s="291">
        <f>VLOOKUP(B46,'Memorial de Cálculo de Quantita'!B44:E896,4,0)</f>
        <v>4.42</v>
      </c>
      <c r="F46" s="305">
        <f>VLOOKUP(J46,'Composição de Custos Unitários'!D17:L1412,9,0)</f>
        <v>5.0199999999999996</v>
      </c>
      <c r="G46" s="305">
        <f t="shared" si="3"/>
        <v>6.2</v>
      </c>
      <c r="H46" s="305">
        <f t="shared" si="4"/>
        <v>27.4</v>
      </c>
      <c r="I46" s="296" t="s">
        <v>181</v>
      </c>
      <c r="J46" s="296">
        <v>101616</v>
      </c>
      <c r="K46" s="293">
        <f>H46/$H$179</f>
        <v>1.6791476156440913E-4</v>
      </c>
      <c r="L46" s="294">
        <f t="shared" si="5"/>
        <v>22.18</v>
      </c>
      <c r="M46" s="172"/>
    </row>
    <row r="47" spans="2:13" ht="31">
      <c r="B47" s="290" t="s">
        <v>951</v>
      </c>
      <c r="C47" s="290" t="str">
        <f>VLOOKUP(B47,'Memorial de Cálculo de Quantita'!B44:L901,2,0)</f>
        <v>FABRICAÇÃO, MONTAGEM E DESMONTAGEM DE FÔRMA PARA VIGA BALDRAME, EM MADEIRA SERRADA, E=25 MM, 4 UTILIZAÇÕES. AF_06/2017</v>
      </c>
      <c r="D47" s="291" t="str">
        <f>VLOOKUP(B47,'Memorial de Cálculo de Quantita'!B44:M901,3,0)</f>
        <v>m²</v>
      </c>
      <c r="E47" s="291">
        <f>VLOOKUP(B47,'Memorial de Cálculo de Quantita'!B44:E897,4,0)</f>
        <v>7.84</v>
      </c>
      <c r="F47" s="305">
        <f>VLOOKUP(J47,'Composição de Custos Unitários'!D18:L1413,9,0)</f>
        <v>70.5</v>
      </c>
      <c r="G47" s="305">
        <f t="shared" si="3"/>
        <v>87.14</v>
      </c>
      <c r="H47" s="305">
        <f t="shared" si="4"/>
        <v>683.17</v>
      </c>
      <c r="I47" s="296" t="s">
        <v>181</v>
      </c>
      <c r="J47" s="296">
        <v>96536</v>
      </c>
      <c r="K47" s="293">
        <f>H47/$H$179</f>
        <v>4.1866542940860356E-3</v>
      </c>
      <c r="L47" s="294">
        <f t="shared" si="5"/>
        <v>552.72</v>
      </c>
      <c r="M47" s="172"/>
    </row>
    <row r="48" spans="2:13" ht="31">
      <c r="B48" s="290" t="s">
        <v>952</v>
      </c>
      <c r="C48" s="290" t="str">
        <f>VLOOKUP(B48,'Memorial de Cálculo de Quantita'!B44:L902,2,0)</f>
        <v>ARMADURA PRONTA - Ø 5/16 (8MM) E ESTRIBO Ø 4.2 - SEÇÃO 7X14CM - FORNECIMENTO E INSTALAÇÃO</v>
      </c>
      <c r="D48" s="291" t="str">
        <f>VLOOKUP(B48,'Memorial de Cálculo de Quantita'!B44:M902,3,0)</f>
        <v>M</v>
      </c>
      <c r="E48" s="291">
        <f>VLOOKUP(B48,'Memorial de Cálculo de Quantita'!B44:E898,4,0)</f>
        <v>19.61</v>
      </c>
      <c r="F48" s="305">
        <f>VLOOKUP(J48,'Composição de Custos Unitários'!D19:L1414,9,0)</f>
        <v>19.02</v>
      </c>
      <c r="G48" s="305">
        <f t="shared" si="3"/>
        <v>23.51</v>
      </c>
      <c r="H48" s="305">
        <f t="shared" si="4"/>
        <v>461.03</v>
      </c>
      <c r="I48" s="296" t="s">
        <v>168</v>
      </c>
      <c r="J48" s="296" t="s">
        <v>1225</v>
      </c>
      <c r="K48" s="293">
        <f>H48/$H$179</f>
        <v>2.8253190702204212E-3</v>
      </c>
      <c r="L48" s="294">
        <f t="shared" si="5"/>
        <v>372.98</v>
      </c>
      <c r="M48" s="172"/>
    </row>
    <row r="49" spans="2:13" ht="31">
      <c r="B49" s="290" t="s">
        <v>1375</v>
      </c>
      <c r="C49" s="290" t="str">
        <f>VLOOKUP(B49,'Memorial de Cálculo de Quantita'!B44:L903,2,0)</f>
        <v>CONCRETO FCK = 25MPA, TRAÇO 1:2,3:2,7 (EM MASSA SECA DE CIMENTO/ AREIA MÉDIA/ BRITA 1) - PREPARO MECÂNICO COM BETONEIRA 400 L. AF_05/2021</v>
      </c>
      <c r="D49" s="291" t="str">
        <f>VLOOKUP(B49,'Memorial de Cálculo de Quantita'!B44:M903,3,0)</f>
        <v>m³</v>
      </c>
      <c r="E49" s="291">
        <f>VLOOKUP(B49,'Memorial de Cálculo de Quantita'!B44:E899,4,0)</f>
        <v>0.47</v>
      </c>
      <c r="F49" s="305">
        <f>VLOOKUP(J49,'Composição de Custos Unitários'!D20:L1415,9,0)</f>
        <v>554.51</v>
      </c>
      <c r="G49" s="305">
        <f t="shared" si="3"/>
        <v>685.42</v>
      </c>
      <c r="H49" s="305">
        <f t="shared" si="4"/>
        <v>322.14</v>
      </c>
      <c r="I49" s="296" t="s">
        <v>181</v>
      </c>
      <c r="J49" s="296">
        <v>94965</v>
      </c>
      <c r="K49" s="293">
        <f>H49/$H$179</f>
        <v>1.974162820816013E-3</v>
      </c>
      <c r="L49" s="294">
        <f t="shared" si="5"/>
        <v>260.61</v>
      </c>
      <c r="M49" s="172"/>
    </row>
    <row r="50" spans="2:13" ht="31">
      <c r="B50" s="290" t="s">
        <v>1376</v>
      </c>
      <c r="C50" s="290" t="str">
        <f>VLOOKUP(B50,'Memorial de Cálculo de Quantita'!B44:L904,2,0)</f>
        <v>LANÇAMENTO COM USO DE BALDES, ADENSAMENTO E ACABAMENTO DE CONCRETO EM ESTRUTURAS. AF_02/2022</v>
      </c>
      <c r="D50" s="291" t="str">
        <f>VLOOKUP(B50,'Memorial de Cálculo de Quantita'!B44:M904,3,0)</f>
        <v>m³</v>
      </c>
      <c r="E50" s="291">
        <f>VLOOKUP(B50,'Memorial de Cálculo de Quantita'!B44:E900,4,0)</f>
        <v>0.47</v>
      </c>
      <c r="F50" s="305">
        <f>VLOOKUP(J50,'Composição de Custos Unitários'!D21:L1416,9,0)</f>
        <v>237.12</v>
      </c>
      <c r="G50" s="305">
        <f t="shared" si="3"/>
        <v>293.10000000000002</v>
      </c>
      <c r="H50" s="305">
        <f t="shared" si="4"/>
        <v>137.75</v>
      </c>
      <c r="I50" s="296" t="s">
        <v>181</v>
      </c>
      <c r="J50" s="296">
        <v>103670</v>
      </c>
      <c r="K50" s="293">
        <f>H50/$H$179</f>
        <v>8.441700147991736E-4</v>
      </c>
      <c r="L50" s="294">
        <f t="shared" si="5"/>
        <v>111.44</v>
      </c>
      <c r="M50" s="172"/>
    </row>
    <row r="51" spans="2:13" ht="15.5">
      <c r="B51" s="290" t="s">
        <v>1377</v>
      </c>
      <c r="C51" s="290" t="str">
        <f>VLOOKUP(B51,'Memorial de Cálculo de Quantita'!B44:L905,2,0)</f>
        <v>REATERRO MANUAL APILOADO COM SOQUETE. AF_10/2017</v>
      </c>
      <c r="D51" s="291" t="str">
        <f>VLOOKUP(B51,'Memorial de Cálculo de Quantita'!B44:M905,3,0)</f>
        <v>m³</v>
      </c>
      <c r="E51" s="291">
        <f>VLOOKUP(B51,'Memorial de Cálculo de Quantita'!B44:E901,4,0)</f>
        <v>0.63</v>
      </c>
      <c r="F51" s="305">
        <f>VLOOKUP(J51,'Composição de Custos Unitários'!D22:L1417,9,0)</f>
        <v>41.78</v>
      </c>
      <c r="G51" s="305">
        <f t="shared" si="3"/>
        <v>51.64</v>
      </c>
      <c r="H51" s="305">
        <f t="shared" si="4"/>
        <v>32.53</v>
      </c>
      <c r="I51" s="296" t="s">
        <v>181</v>
      </c>
      <c r="J51" s="296">
        <v>96995</v>
      </c>
      <c r="K51" s="293">
        <f>H51/$H$179</f>
        <v>1.9935281728796457E-4</v>
      </c>
      <c r="L51" s="294">
        <f t="shared" si="5"/>
        <v>26.32</v>
      </c>
      <c r="M51" s="172"/>
    </row>
    <row r="52" spans="2:13" ht="15.5">
      <c r="B52" s="290"/>
      <c r="C52" s="290"/>
      <c r="D52" s="291"/>
      <c r="E52" s="291"/>
      <c r="F52" s="305"/>
      <c r="G52" s="305"/>
      <c r="H52" s="305"/>
      <c r="I52" s="296"/>
      <c r="J52" s="296"/>
      <c r="K52" s="293"/>
      <c r="L52" s="294"/>
      <c r="M52" s="172"/>
    </row>
    <row r="53" spans="2:13" ht="15.5">
      <c r="B53" s="286">
        <v>6</v>
      </c>
      <c r="C53" s="286" t="str">
        <f>VLOOKUP(B53,'Memorial de Cálculo de Quantita'!B44:L908,2,0)</f>
        <v>ESTRUTURA</v>
      </c>
      <c r="D53" s="287"/>
      <c r="E53" s="287"/>
      <c r="F53" s="304"/>
      <c r="G53" s="304"/>
      <c r="H53" s="304">
        <f>TRUNC((H54+H60),2)</f>
        <v>3129.77</v>
      </c>
      <c r="I53" s="287"/>
      <c r="J53" s="287"/>
      <c r="K53" s="288">
        <f>H53/$H$179</f>
        <v>1.9180094281074481E-2</v>
      </c>
      <c r="L53" s="289">
        <f>TRUNC((L54+L60),2)</f>
        <v>2532.04</v>
      </c>
      <c r="M53" s="172"/>
    </row>
    <row r="54" spans="2:13" ht="15.5">
      <c r="B54" s="286" t="s">
        <v>486</v>
      </c>
      <c r="C54" s="286" t="str">
        <f>VLOOKUP(B54,'Memorial de Cálculo de Quantita'!B44:L909,2,0)</f>
        <v>PILARES</v>
      </c>
      <c r="D54" s="299"/>
      <c r="E54" s="299"/>
      <c r="F54" s="307"/>
      <c r="G54" s="307"/>
      <c r="H54" s="304">
        <f>TRUNC(SUM(H55:H58),2)</f>
        <v>1465.64</v>
      </c>
      <c r="I54" s="301"/>
      <c r="J54" s="302"/>
      <c r="K54" s="288">
        <f>H54/$H$179</f>
        <v>8.9818463919438176E-3</v>
      </c>
      <c r="L54" s="289">
        <f>TRUNC(SUM(L55:L58),2)</f>
        <v>1185.73</v>
      </c>
      <c r="M54" s="172"/>
    </row>
    <row r="55" spans="2:13" ht="31">
      <c r="B55" s="290" t="s">
        <v>1287</v>
      </c>
      <c r="C55" s="290" t="str">
        <f>VLOOKUP(B55,'Memorial de Cálculo de Quantita'!B44:L909,2,0)</f>
        <v>FABRICAÇÃO, MONTAGEM E DESMONTAGEM DE FÔRMA PARA PILARES, EM MADEIRA SERRADA, E=25 MM, 4 UTILIZAÇÕES</v>
      </c>
      <c r="D55" s="291" t="str">
        <f>VLOOKUP(B55,'Memorial de Cálculo de Quantita'!B44:M909,3,0)</f>
        <v>m²</v>
      </c>
      <c r="E55" s="291">
        <f>VLOOKUP(B55,'Memorial de Cálculo de Quantita'!B44:E905,4,0)</f>
        <v>5.56</v>
      </c>
      <c r="F55" s="305">
        <f>VLOOKUP(J55,'Composição de Custos Unitários'!D1:L1421,9,0)</f>
        <v>70.5</v>
      </c>
      <c r="G55" s="305">
        <f>TRUNC((F55 *$M$1), 2)</f>
        <v>87.14</v>
      </c>
      <c r="H55" s="305">
        <f>TRUNC(E55 * G55, 2)</f>
        <v>484.49</v>
      </c>
      <c r="I55" s="296" t="s">
        <v>168</v>
      </c>
      <c r="J55" s="296" t="s">
        <v>1059</v>
      </c>
      <c r="K55" s="293">
        <f>H55/$H$179</f>
        <v>2.9690884244649848E-3</v>
      </c>
      <c r="L55" s="294">
        <f>TRUNC((F55*E55),2)</f>
        <v>391.98</v>
      </c>
      <c r="M55" s="172"/>
    </row>
    <row r="56" spans="2:13" ht="31">
      <c r="B56" s="290" t="s">
        <v>1288</v>
      </c>
      <c r="C56" s="290" t="str">
        <f>VLOOKUP(B56,'Memorial de Cálculo de Quantita'!B44:L910,2,0)</f>
        <v>ARMADURA PRONTA - Ø 5/16 (8MM) E ESTRIBO Ø 4.2 - SEÇÃO 7X14CM - FORNECIMENTO E INSTALAÇÃO</v>
      </c>
      <c r="D56" s="291" t="str">
        <f>VLOOKUP(B56,'Memorial de Cálculo de Quantita'!B44:M910,3,0)</f>
        <v>M</v>
      </c>
      <c r="E56" s="291">
        <f>VLOOKUP(B56,'Memorial de Cálculo de Quantita'!B44:E906,4,0)</f>
        <v>21.42</v>
      </c>
      <c r="F56" s="305">
        <f>VLOOKUP(J56,'Composição de Custos Unitários'!D2:L1422,9,0)</f>
        <v>19.02</v>
      </c>
      <c r="G56" s="305">
        <f>TRUNC((F56 *$M$1), 2)</f>
        <v>23.51</v>
      </c>
      <c r="H56" s="305">
        <f>TRUNC(E56 * G56, 2)</f>
        <v>503.58</v>
      </c>
      <c r="I56" s="296" t="s">
        <v>168</v>
      </c>
      <c r="J56" s="296" t="s">
        <v>1225</v>
      </c>
      <c r="K56" s="293">
        <f>H56/$H$179</f>
        <v>3.0860772127228155E-3</v>
      </c>
      <c r="L56" s="294">
        <f>TRUNC((F56*E56),2)</f>
        <v>407.4</v>
      </c>
      <c r="M56" s="172"/>
    </row>
    <row r="57" spans="2:13" ht="31">
      <c r="B57" s="290" t="s">
        <v>1289</v>
      </c>
      <c r="C57" s="290" t="str">
        <f>VLOOKUP(B57,'Memorial de Cálculo de Quantita'!B44:L911,2,0)</f>
        <v>CONCRETO FCK = 25MPA, TRAÇO 1:2,3:2,7 (EM MASSA SECA DE CIMENTO/ AREIA MÉDIA/ BRITA 1) - PREPARO MECÂNICO COM BETONEIRA 600 L. AF_05/2021</v>
      </c>
      <c r="D57" s="291" t="str">
        <f>VLOOKUP(B57,'Memorial de Cálculo de Quantita'!B44:M911,3,0)</f>
        <v>m³</v>
      </c>
      <c r="E57" s="291">
        <f>VLOOKUP(B57,'Memorial de Cálculo de Quantita'!B44:E907,4,0)</f>
        <v>0.49</v>
      </c>
      <c r="F57" s="305">
        <f>VLOOKUP(J57,'Composição de Custos Unitários'!D3:L1423,9,0)</f>
        <v>551.38</v>
      </c>
      <c r="G57" s="305">
        <f>TRUNC((F57 *$M$1), 2)</f>
        <v>681.56</v>
      </c>
      <c r="H57" s="305">
        <f>TRUNC(E57 * G57, 2)</f>
        <v>333.96</v>
      </c>
      <c r="I57" s="296" t="s">
        <v>181</v>
      </c>
      <c r="J57" s="296">
        <v>94971</v>
      </c>
      <c r="K57" s="293">
        <f>H57/$H$179</f>
        <v>2.0465990427755501E-3</v>
      </c>
      <c r="L57" s="294">
        <f>TRUNC((F57*E57),2)</f>
        <v>270.17</v>
      </c>
      <c r="M57" s="172"/>
    </row>
    <row r="58" spans="2:13" ht="31">
      <c r="B58" s="290" t="s">
        <v>1290</v>
      </c>
      <c r="C58" s="290" t="str">
        <f>VLOOKUP(B58,'Memorial de Cálculo de Quantita'!B44:L912,2,0)</f>
        <v>LANÇAMENTO COM USO DE BALDES, ADENSAMENTO E ACABAMENTO DE CONCRETO EM ESTRUTURAS. AF_02/2022</v>
      </c>
      <c r="D58" s="291" t="str">
        <f>VLOOKUP(B58,'Memorial de Cálculo de Quantita'!B44:M912,3,0)</f>
        <v>m³</v>
      </c>
      <c r="E58" s="291">
        <f>VLOOKUP(B58,'Memorial de Cálculo de Quantita'!B44:E908,4,0)</f>
        <v>0.49</v>
      </c>
      <c r="F58" s="305">
        <f>VLOOKUP(J58,'Composição de Custos Unitários'!D4:L1424,9,0)</f>
        <v>237.12</v>
      </c>
      <c r="G58" s="305">
        <f>TRUNC((F58 *$M$1), 2)</f>
        <v>293.10000000000002</v>
      </c>
      <c r="H58" s="305">
        <f>TRUNC(E58 * G58, 2)</f>
        <v>143.61000000000001</v>
      </c>
      <c r="I58" s="296" t="s">
        <v>181</v>
      </c>
      <c r="J58" s="296">
        <v>103670</v>
      </c>
      <c r="K58" s="293">
        <f>H58/$H$179</f>
        <v>8.800817119804671E-4</v>
      </c>
      <c r="L58" s="294">
        <f>TRUNC((F58*E58),2)</f>
        <v>116.18</v>
      </c>
      <c r="M58" s="172"/>
    </row>
    <row r="59" spans="2:13" ht="15.5">
      <c r="B59" s="290"/>
      <c r="C59" s="290"/>
      <c r="D59" s="291"/>
      <c r="E59" s="291"/>
      <c r="F59" s="305"/>
      <c r="G59" s="305"/>
      <c r="H59" s="305"/>
      <c r="I59" s="296"/>
      <c r="J59" s="296"/>
      <c r="K59" s="293"/>
      <c r="L59" s="294"/>
      <c r="M59" s="172"/>
    </row>
    <row r="60" spans="2:13" ht="15.5">
      <c r="B60" s="286" t="s">
        <v>487</v>
      </c>
      <c r="C60" s="286" t="str">
        <f>VLOOKUP(B60,'Memorial de Cálculo de Quantita'!B44:L915,2,0)</f>
        <v>VIGAS</v>
      </c>
      <c r="D60" s="287"/>
      <c r="E60" s="287"/>
      <c r="F60" s="304"/>
      <c r="G60" s="304"/>
      <c r="H60" s="304">
        <f>TRUNC(SUM(H61:H64),2)</f>
        <v>1664.13</v>
      </c>
      <c r="I60" s="287"/>
      <c r="J60" s="287"/>
      <c r="K60" s="288">
        <f>H60/$H$179</f>
        <v>1.0198247889130664E-2</v>
      </c>
      <c r="L60" s="289">
        <f>TRUNC(SUM(L61:L64),2)</f>
        <v>1346.31</v>
      </c>
      <c r="M60" s="172"/>
    </row>
    <row r="61" spans="2:13" ht="15.5">
      <c r="B61" s="290" t="s">
        <v>1291</v>
      </c>
      <c r="C61" s="290" t="str">
        <f>VLOOKUP(B61,'Memorial de Cálculo de Quantita'!B44:L915,2,0)</f>
        <v>FABRICAÇÃO DE FÔRMA PARA VIGAS, COM MADEIRA SERRADA, E = 25 MM</v>
      </c>
      <c r="D61" s="291" t="str">
        <f>VLOOKUP(B61,'Memorial de Cálculo de Quantita'!B44:M915,3,0)</f>
        <v>m²</v>
      </c>
      <c r="E61" s="291">
        <f>VLOOKUP(B61,'Memorial de Cálculo de Quantita'!B44:E911,4,0)</f>
        <v>6.4</v>
      </c>
      <c r="F61" s="305">
        <f>VLOOKUP(J61,'Composição de Custos Unitários'!D7:L1427,9,0)</f>
        <v>94.18</v>
      </c>
      <c r="G61" s="305">
        <f>TRUNC((F61 *$M$1), 2)</f>
        <v>116.41</v>
      </c>
      <c r="H61" s="305">
        <f>TRUNC(E61 * G61, 2)</f>
        <v>745.02</v>
      </c>
      <c r="I61" s="296" t="s">
        <v>168</v>
      </c>
      <c r="J61" s="296" t="s">
        <v>1060</v>
      </c>
      <c r="K61" s="293">
        <f>H61/$H$179</f>
        <v>4.565688162799857E-3</v>
      </c>
      <c r="L61" s="294">
        <f>TRUNC((F61*E61),2)</f>
        <v>602.75</v>
      </c>
      <c r="M61" s="172"/>
    </row>
    <row r="62" spans="2:13" ht="31">
      <c r="B62" s="290" t="s">
        <v>1292</v>
      </c>
      <c r="C62" s="290" t="str">
        <f>VLOOKUP(B62,'Memorial de Cálculo de Quantita'!B45:L916,2,0)</f>
        <v>ARMADURA PRONTA - Ø 5/16 (8MM) E ESTRIBO Ø 4.2 - SEÇÃO 7X14CM - FORNECIMENTO E INSTALAÇÃO</v>
      </c>
      <c r="D62" s="291" t="str">
        <f>VLOOKUP(B62,'Memorial de Cálculo de Quantita'!B45:M916,3,0)</f>
        <v>M</v>
      </c>
      <c r="E62" s="291">
        <f>VLOOKUP(B62,'Memorial de Cálculo de Quantita'!B44:E912,4,0)</f>
        <v>19.61</v>
      </c>
      <c r="F62" s="305">
        <f>VLOOKUP(J62,'Composição de Custos Unitários'!D8:L1428,9,0)</f>
        <v>19.02</v>
      </c>
      <c r="G62" s="305">
        <f>TRUNC((F62 *$M$1), 2)</f>
        <v>23.51</v>
      </c>
      <c r="H62" s="305">
        <f>TRUNC(E62 * G62, 2)</f>
        <v>461.03</v>
      </c>
      <c r="I62" s="296" t="s">
        <v>168</v>
      </c>
      <c r="J62" s="296" t="s">
        <v>1225</v>
      </c>
      <c r="K62" s="293">
        <f>H62/$H$179</f>
        <v>2.8253190702204212E-3</v>
      </c>
      <c r="L62" s="294">
        <f>TRUNC((F62*E62),2)</f>
        <v>372.98</v>
      </c>
      <c r="M62" s="172"/>
    </row>
    <row r="63" spans="2:13" ht="31">
      <c r="B63" s="290" t="s">
        <v>1293</v>
      </c>
      <c r="C63" s="290" t="str">
        <f>VLOOKUP(B63,'Memorial de Cálculo de Quantita'!B46:L917,2,0)</f>
        <v>CONCRETO FCK = 25MPA, TRAÇO 1:2,3:2,7 (EM MASSA SECA DE CIMENTO/ AREIA MÉDIA/ BRITA 1) - PREPARO MECÂNICO COM BETONEIRA 600 L. AF_05/2021</v>
      </c>
      <c r="D63" s="291" t="str">
        <f>VLOOKUP(B63,'Memorial de Cálculo de Quantita'!B46:M917,3,0)</f>
        <v>m³</v>
      </c>
      <c r="E63" s="291">
        <f>VLOOKUP(B63,'Memorial de Cálculo de Quantita'!B44:E913,4,0)</f>
        <v>0.47</v>
      </c>
      <c r="F63" s="305">
        <f>VLOOKUP(J63,'Composição de Custos Unitários'!D9:L1429,9,0)</f>
        <v>551.38</v>
      </c>
      <c r="G63" s="305">
        <f>TRUNC((F63 *$M$1), 2)</f>
        <v>681.56</v>
      </c>
      <c r="H63" s="305">
        <f>TRUNC(E63 * G63, 2)</f>
        <v>320.33</v>
      </c>
      <c r="I63" s="296" t="s">
        <v>181</v>
      </c>
      <c r="J63" s="296">
        <v>94971</v>
      </c>
      <c r="K63" s="293">
        <f>H63/$H$179</f>
        <v>1.9630706413112107E-3</v>
      </c>
      <c r="L63" s="294">
        <f>TRUNC((F63*E63),2)</f>
        <v>259.14</v>
      </c>
      <c r="M63" s="172"/>
    </row>
    <row r="64" spans="2:13" ht="31">
      <c r="B64" s="290" t="s">
        <v>1294</v>
      </c>
      <c r="C64" s="290" t="str">
        <f>VLOOKUP(B64,'Memorial de Cálculo de Quantita'!B47:L918,2,0)</f>
        <v>LANÇAMENTO COM USO DE BALDES, ADENSAMENTO E ACABAMENTO DE CONCRETO EM ESTRUTURAS. AF_02/2022</v>
      </c>
      <c r="D64" s="291" t="str">
        <f>VLOOKUP(B64,'Memorial de Cálculo de Quantita'!B47:M918,3,0)</f>
        <v>m³</v>
      </c>
      <c r="E64" s="291">
        <f>VLOOKUP(B64,'Memorial de Cálculo de Quantita'!B45:E914,4,0)</f>
        <v>0.47</v>
      </c>
      <c r="F64" s="305">
        <f>VLOOKUP(J64,'Composição de Custos Unitários'!D10:L1430,9,0)</f>
        <v>237.12</v>
      </c>
      <c r="G64" s="305">
        <f>TRUNC((F64 *$M$1), 2)</f>
        <v>293.10000000000002</v>
      </c>
      <c r="H64" s="305">
        <f>TRUNC(E64 * G64, 2)</f>
        <v>137.75</v>
      </c>
      <c r="I64" s="296" t="s">
        <v>181</v>
      </c>
      <c r="J64" s="296">
        <v>103670</v>
      </c>
      <c r="K64" s="293">
        <f>H64/$H$179</f>
        <v>8.441700147991736E-4</v>
      </c>
      <c r="L64" s="294">
        <f>TRUNC((F64*E64),2)</f>
        <v>111.44</v>
      </c>
      <c r="M64" s="172"/>
    </row>
    <row r="65" spans="2:13" ht="15.5">
      <c r="B65" s="290"/>
      <c r="C65" s="290"/>
      <c r="D65" s="291"/>
      <c r="E65" s="291"/>
      <c r="F65" s="305"/>
      <c r="G65" s="305"/>
      <c r="H65" s="305"/>
      <c r="I65" s="291"/>
      <c r="J65" s="291"/>
      <c r="K65" s="295"/>
      <c r="L65" s="294"/>
      <c r="M65" s="172"/>
    </row>
    <row r="66" spans="2:13" ht="15.5">
      <c r="B66" s="286">
        <v>7</v>
      </c>
      <c r="C66" s="286" t="str">
        <f>VLOOKUP(B66,'Memorial de Cálculo de Quantita'!B50:L921,2,0)</f>
        <v>IMPERMEABILIZAÇÃO</v>
      </c>
      <c r="D66" s="287"/>
      <c r="E66" s="287"/>
      <c r="F66" s="304"/>
      <c r="G66" s="304"/>
      <c r="H66" s="304">
        <f>TRUNC(SUM(H67:H67),2)</f>
        <v>924.09</v>
      </c>
      <c r="I66" s="287"/>
      <c r="J66" s="287"/>
      <c r="K66" s="288">
        <f>H66/$H$179</f>
        <v>5.6630785406589354E-3</v>
      </c>
      <c r="L66" s="289">
        <f>TRUNC(SUM(L67:L67),2)</f>
        <v>747.61</v>
      </c>
      <c r="M66" s="172"/>
    </row>
    <row r="67" spans="2:13" ht="15.5">
      <c r="B67" s="290" t="s">
        <v>505</v>
      </c>
      <c r="C67" s="290" t="str">
        <f>VLOOKUP(B67,'Memorial de Cálculo de Quantita'!B50:L921,2,0)</f>
        <v>IMPERMEABILIZAÇÃO DE SUPERFÍCIE COM EMULSÃO ASFÁLTICA, 2 DEMÃOS AF_06/2018</v>
      </c>
      <c r="D67" s="291" t="str">
        <f>VLOOKUP(B67,'Memorial de Cálculo de Quantita'!B50:M921,3,0)</f>
        <v>m²</v>
      </c>
      <c r="E67" s="291">
        <f>VLOOKUP(B67,'Memorial de Cálculo de Quantita'!B48:E917,4,0)</f>
        <v>10.050000000000001</v>
      </c>
      <c r="F67" s="305">
        <f>VLOOKUP(J67,'Composição de Custos Unitários'!D13:L1433,9,0)</f>
        <v>74.39</v>
      </c>
      <c r="G67" s="305">
        <f>TRUNC((F67 *$M$1), 2)</f>
        <v>91.95</v>
      </c>
      <c r="H67" s="305">
        <f>TRUNC(E67 * G67, 2)</f>
        <v>924.09</v>
      </c>
      <c r="I67" s="296" t="s">
        <v>181</v>
      </c>
      <c r="J67" s="303">
        <v>98557</v>
      </c>
      <c r="K67" s="293">
        <f>H67/$H$179</f>
        <v>5.6630785406589354E-3</v>
      </c>
      <c r="L67" s="294">
        <f>TRUNC((F67*E67),2)</f>
        <v>747.61</v>
      </c>
      <c r="M67" s="172"/>
    </row>
    <row r="68" spans="2:13" ht="15.5">
      <c r="B68" s="290"/>
      <c r="C68" s="290"/>
      <c r="D68" s="291"/>
      <c r="E68" s="291"/>
      <c r="F68" s="305"/>
      <c r="G68" s="305"/>
      <c r="H68" s="305"/>
      <c r="I68" s="291"/>
      <c r="J68" s="291"/>
      <c r="K68" s="295"/>
      <c r="L68" s="294"/>
      <c r="M68" s="172"/>
    </row>
    <row r="69" spans="2:13" ht="15.5">
      <c r="B69" s="286">
        <v>8</v>
      </c>
      <c r="C69" s="286" t="str">
        <f>VLOOKUP(B69,'Memorial de Cálculo de Quantita'!B53:L924,2,0)</f>
        <v>ALVENARIA E VERGAS</v>
      </c>
      <c r="D69" s="287"/>
      <c r="E69" s="287"/>
      <c r="F69" s="304"/>
      <c r="G69" s="304"/>
      <c r="H69" s="304">
        <f>TRUNC(SUM(H70:H73),2)</f>
        <v>10761.49</v>
      </c>
      <c r="I69" s="287"/>
      <c r="J69" s="287"/>
      <c r="K69" s="288">
        <f>H69/$H$179</f>
        <v>6.5949380563057422E-2</v>
      </c>
      <c r="L69" s="289">
        <f>TRUNC(SUM(L70:L73),2)</f>
        <v>8706.4599999999991</v>
      </c>
      <c r="M69" s="172"/>
    </row>
    <row r="70" spans="2:13" ht="46.5">
      <c r="B70" s="290" t="s">
        <v>520</v>
      </c>
      <c r="C70" s="290" t="str">
        <f>VLOOKUP(B70,'Memorial de Cálculo de Quantita'!B53:L924,2,0)</f>
        <v>ALVENARIA DE VEDAÇÃO DE BLOCOS CERÂMICOS FURADOS NA HORIZONTAL DE 11,5X19X19 CM (ESPESSURA 11,5 CM) E ARGAMASSA DE ASSENTAMENTO COM PREPARO EM BETONEIRA. AF_12/2021</v>
      </c>
      <c r="D70" s="291" t="str">
        <f>VLOOKUP(B70,'Memorial de Cálculo de Quantita'!B53:M924,3,0)</f>
        <v>m²</v>
      </c>
      <c r="E70" s="291">
        <f>VLOOKUP(B70,'Memorial de Cálculo de Quantita'!B51:E920,4,0)</f>
        <v>49.46</v>
      </c>
      <c r="F70" s="305">
        <f>VLOOKUP(J70,'Composição de Custos Unitários'!D16:L1436,9,0)</f>
        <v>83.22</v>
      </c>
      <c r="G70" s="305">
        <f>TRUNC((F70 *$M$1), 2)</f>
        <v>102.86</v>
      </c>
      <c r="H70" s="305">
        <f>TRUNC(E70 * G70, 2)</f>
        <v>5087.45</v>
      </c>
      <c r="I70" s="296" t="s">
        <v>181</v>
      </c>
      <c r="J70" s="296">
        <v>103330</v>
      </c>
      <c r="K70" s="293">
        <f>H70/$H$179</f>
        <v>3.1177297581053035E-2</v>
      </c>
      <c r="L70" s="294">
        <f>TRUNC((F70*E70),2)</f>
        <v>4116.0600000000004</v>
      </c>
      <c r="M70" s="172"/>
    </row>
    <row r="71" spans="2:13" ht="15.5">
      <c r="B71" s="290" t="s">
        <v>521</v>
      </c>
      <c r="C71" s="290" t="str">
        <f>VLOOKUP(B71,'Memorial de Cálculo de Quantita'!B59:L925,2,0)</f>
        <v>VERGA MOLDADA IN LOCO EM CONCRETO PARA JANELAS COM ATÉ 1,5 M DE VÃO. AF_03/2016</v>
      </c>
      <c r="D71" s="291" t="str">
        <f>VLOOKUP(B71,'Memorial de Cálculo de Quantita'!B59:M925,3,0)</f>
        <v>M</v>
      </c>
      <c r="E71" s="291">
        <f>VLOOKUP(B71,'Memorial de Cálculo de Quantita'!B52:E921,4,0)</f>
        <v>23.4</v>
      </c>
      <c r="F71" s="305">
        <f>VLOOKUP(J71,'Composição de Custos Unitários'!D17:L1437,9,0)</f>
        <v>87.21</v>
      </c>
      <c r="G71" s="305">
        <f>TRUNC((F71 *$M$1), 2)</f>
        <v>107.8</v>
      </c>
      <c r="H71" s="305">
        <f>TRUNC(E71 * G71, 2)</f>
        <v>2522.52</v>
      </c>
      <c r="I71" s="296" t="s">
        <v>181</v>
      </c>
      <c r="J71" s="296">
        <v>93186</v>
      </c>
      <c r="K71" s="293">
        <f>H71/$H$179</f>
        <v>1.5458698698593187E-2</v>
      </c>
      <c r="L71" s="294">
        <f>TRUNC((F71*E71),2)</f>
        <v>2040.71</v>
      </c>
      <c r="M71" s="172"/>
    </row>
    <row r="72" spans="2:13" ht="31">
      <c r="B72" s="290" t="s">
        <v>953</v>
      </c>
      <c r="C72" s="290" t="str">
        <f>VLOOKUP(B72,'Memorial de Cálculo de Quantita'!B59:L926,2,0)</f>
        <v>CONTRAVERGA MOLDADA IN LOCO EM CONCRETO PARA VÃOS DE ATÉ 1,5 M DE COMPRIMENTO. AF_03/2016</v>
      </c>
      <c r="D72" s="291" t="str">
        <f>VLOOKUP(B72,'Memorial de Cálculo de Quantita'!B59:M926,3,0)</f>
        <v>M</v>
      </c>
      <c r="E72" s="291">
        <f>VLOOKUP(B72,'Memorial de Cálculo de Quantita'!B53:E922,4,0)</f>
        <v>23.4</v>
      </c>
      <c r="F72" s="305">
        <f>VLOOKUP(J72,'Composição de Custos Unitários'!D18:L1438,9,0)</f>
        <v>82.66</v>
      </c>
      <c r="G72" s="305">
        <f>TRUNC((F72 *$M$1), 2)</f>
        <v>102.17</v>
      </c>
      <c r="H72" s="305">
        <f>TRUNC(E72 * G72, 2)</f>
        <v>2390.77</v>
      </c>
      <c r="I72" s="296" t="s">
        <v>181</v>
      </c>
      <c r="J72" s="296">
        <v>93196</v>
      </c>
      <c r="K72" s="293">
        <f>H72/$H$179</f>
        <v>1.4651298339611037E-2</v>
      </c>
      <c r="L72" s="294">
        <f>TRUNC((F72*E72),2)</f>
        <v>1934.24</v>
      </c>
      <c r="M72" s="172"/>
    </row>
    <row r="73" spans="2:13" ht="15.5">
      <c r="B73" s="290" t="s">
        <v>1224</v>
      </c>
      <c r="C73" s="290" t="str">
        <f>VLOOKUP(B73,'Memorial de Cálculo de Quantita'!B59:L927,2,0)</f>
        <v>VERGA MOLDADA IN LOCO EM CONCRETO PARA PORTAS COM ATÉ 1,5 M DE VÃO. AF_03/2016</v>
      </c>
      <c r="D73" s="291" t="str">
        <f>VLOOKUP(B73,'Memorial de Cálculo de Quantita'!B59:M927,3,0)</f>
        <v>M</v>
      </c>
      <c r="E73" s="291">
        <f>VLOOKUP(B73,'Memorial de Cálculo de Quantita'!B59:E923,4,0)</f>
        <v>7.2</v>
      </c>
      <c r="F73" s="305">
        <f>VLOOKUP(J73,'Composição de Custos Unitários'!D19:L1439,9,0)</f>
        <v>85.48</v>
      </c>
      <c r="G73" s="305">
        <f>TRUNC((F73 *$M$1), 2)</f>
        <v>105.66</v>
      </c>
      <c r="H73" s="305">
        <f>TRUNC(E73 * G73, 2)</f>
        <v>760.75</v>
      </c>
      <c r="I73" s="296" t="s">
        <v>181</v>
      </c>
      <c r="J73" s="296">
        <v>93188</v>
      </c>
      <c r="K73" s="293">
        <f>H73/$H$179</f>
        <v>4.6620859438001551E-3</v>
      </c>
      <c r="L73" s="294">
        <f>TRUNC((F73*E73),2)</f>
        <v>615.45000000000005</v>
      </c>
      <c r="M73" s="172"/>
    </row>
    <row r="74" spans="2:13" ht="15.5">
      <c r="B74" s="290"/>
      <c r="C74" s="290"/>
      <c r="D74" s="291"/>
      <c r="E74" s="291"/>
      <c r="F74" s="305"/>
      <c r="G74" s="305"/>
      <c r="H74" s="305"/>
      <c r="I74" s="291"/>
      <c r="J74" s="291"/>
      <c r="K74" s="293"/>
      <c r="L74" s="294"/>
      <c r="M74" s="172"/>
    </row>
    <row r="75" spans="2:13" ht="15.5">
      <c r="B75" s="286">
        <v>9</v>
      </c>
      <c r="C75" s="286" t="str">
        <f>VLOOKUP(B75,'Memorial de Cálculo de Quantita'!B59:L931,2,0)</f>
        <v>COBERTURA</v>
      </c>
      <c r="D75" s="287"/>
      <c r="E75" s="287"/>
      <c r="F75" s="304"/>
      <c r="G75" s="304"/>
      <c r="H75" s="304">
        <f>TRUNC(SUM(H76:H78),2)</f>
        <v>4723.01</v>
      </c>
      <c r="I75" s="287"/>
      <c r="J75" s="287"/>
      <c r="K75" s="288">
        <f>H75/$H$179</f>
        <v>2.8943908686727006E-2</v>
      </c>
      <c r="L75" s="289">
        <f>TRUNC(SUM(L76:L78),2)</f>
        <v>3821.25</v>
      </c>
      <c r="M75" s="172"/>
    </row>
    <row r="76" spans="2:13" ht="46.5">
      <c r="B76" s="290" t="s">
        <v>522</v>
      </c>
      <c r="C76" s="290" t="str">
        <f>VLOOKUP(B76,'Memorial de Cálculo de Quantita'!B59:L931,2,0)</f>
        <v>TRAMA DE MADEIRA COMPOSTA POR RIPAS, CAIBROS E TERÇAS PARA TELHADOS DE ATÉ 2 ÁGUAS PARA TELHA DE ENCAIXE DE CERÂMICA OU DE CONCRETO, INCLUSO TRANSPORTE VERTICAL. AF_07/2019</v>
      </c>
      <c r="D76" s="291" t="str">
        <f>VLOOKUP(B76,'Memorial de Cálculo de Quantita'!B59:M931,3,0)</f>
        <v>m²</v>
      </c>
      <c r="E76" s="291">
        <f>VLOOKUP(B76,'Memorial de Cálculo de Quantita'!B59:E927,4,0)</f>
        <v>31.5</v>
      </c>
      <c r="F76" s="305">
        <f>VLOOKUP(J76,'Composição de Custos Unitários'!D22:L1442,9,0)</f>
        <v>67.89</v>
      </c>
      <c r="G76" s="305">
        <f>TRUNC((F76 *$M$1), 2)</f>
        <v>83.91</v>
      </c>
      <c r="H76" s="305">
        <f>TRUNC(E76 * G76, 2)</f>
        <v>2643.16</v>
      </c>
      <c r="I76" s="296" t="s">
        <v>181</v>
      </c>
      <c r="J76" s="296">
        <v>92539</v>
      </c>
      <c r="K76" s="293">
        <f>H76/$H$179</f>
        <v>1.6198013911554145E-2</v>
      </c>
      <c r="L76" s="294">
        <f>TRUNC((F76*E76),2)</f>
        <v>2138.5300000000002</v>
      </c>
      <c r="M76" s="172"/>
    </row>
    <row r="77" spans="2:13" ht="31">
      <c r="B77" s="290" t="s">
        <v>523</v>
      </c>
      <c r="C77" s="290" t="str">
        <f>VLOOKUP(B77,'Memorial de Cálculo de Quantita'!B60:L932,2,0)</f>
        <v>TELHAMENTO COM TELHA CERÂMICA DE ENCAIXE, TIPO ROMANA, COM ATÉ 2 ÁGUAS, INCLUSO TRANSPORTE VERTICAL. AF_07/2019</v>
      </c>
      <c r="D77" s="291" t="str">
        <f>VLOOKUP(B77,'Memorial de Cálculo de Quantita'!B60:M932,3,0)</f>
        <v>m²</v>
      </c>
      <c r="E77" s="291">
        <f>VLOOKUP(B77,'Memorial de Cálculo de Quantita'!B59:E928,4,0)</f>
        <v>31.5</v>
      </c>
      <c r="F77" s="305">
        <f>VLOOKUP(J77,'Composição de Custos Unitários'!D23:L1443,9,0)</f>
        <v>49.15</v>
      </c>
      <c r="G77" s="305">
        <f>TRUNC((F77 *$M$1), 2)</f>
        <v>60.75</v>
      </c>
      <c r="H77" s="305">
        <f>TRUNC(E77 * G77, 2)</f>
        <v>1913.62</v>
      </c>
      <c r="I77" s="296" t="s">
        <v>181</v>
      </c>
      <c r="J77" s="296">
        <v>94442</v>
      </c>
      <c r="K77" s="293">
        <f>H77/$H$179</f>
        <v>1.1727191460762211E-2</v>
      </c>
      <c r="L77" s="294">
        <f>TRUNC((F77*E77),2)</f>
        <v>1548.22</v>
      </c>
      <c r="M77" s="172"/>
    </row>
    <row r="78" spans="2:13" ht="31">
      <c r="B78" s="290" t="s">
        <v>524</v>
      </c>
      <c r="C78" s="290" t="str">
        <f>VLOOKUP(B78,'Memorial de Cálculo de Quantita'!B61:L933,2,0)</f>
        <v>CUMEEIRA PARA TELHA CERÂMICA EMBOÇADA COM ARGAMASSA TRAÇO 1:2:9 (CIMENTO, CAL E AREIA) PARA TELHADOS COM ATÉ 2 ÁGUAS, INCLUSO TRANSPORTE VERTICAL. AF_07/2019</v>
      </c>
      <c r="D78" s="291" t="str">
        <f>VLOOKUP(B78,'Memorial de Cálculo de Quantita'!B61:M933,3,0)</f>
        <v>M</v>
      </c>
      <c r="E78" s="291">
        <f>VLOOKUP(B78,'Memorial de Cálculo de Quantita'!B59:E929,4,0)</f>
        <v>4.5</v>
      </c>
      <c r="F78" s="305">
        <f>VLOOKUP(J78,'Composição de Custos Unitários'!D24:L1444,9,0)</f>
        <v>29.89</v>
      </c>
      <c r="G78" s="305">
        <f>TRUNC((F78 *$M$1), 2)</f>
        <v>36.94</v>
      </c>
      <c r="H78" s="305">
        <f>TRUNC(E78 * G78, 2)</f>
        <v>166.23</v>
      </c>
      <c r="I78" s="296" t="s">
        <v>181</v>
      </c>
      <c r="J78" s="296">
        <v>94221</v>
      </c>
      <c r="K78" s="293">
        <f>H78/$H$179</f>
        <v>1.018703314410647E-3</v>
      </c>
      <c r="L78" s="294">
        <f>TRUNC((F78*E78),2)</f>
        <v>134.5</v>
      </c>
      <c r="M78" s="172"/>
    </row>
    <row r="79" spans="2:13" ht="15.5">
      <c r="B79" s="290"/>
      <c r="C79" s="290"/>
      <c r="D79" s="291"/>
      <c r="E79" s="291"/>
      <c r="F79" s="305"/>
      <c r="G79" s="305"/>
      <c r="H79" s="305"/>
      <c r="I79" s="291"/>
      <c r="J79" s="291"/>
      <c r="K79" s="295"/>
      <c r="L79" s="294"/>
      <c r="M79" s="172"/>
    </row>
    <row r="80" spans="2:13" ht="15.5">
      <c r="B80" s="286">
        <v>10</v>
      </c>
      <c r="C80" s="286" t="str">
        <f>VLOOKUP(B80,'Memorial de Cálculo de Quantita'!B62:L936,2,0)</f>
        <v>ESQUADRIAS</v>
      </c>
      <c r="D80" s="287"/>
      <c r="E80" s="287"/>
      <c r="F80" s="304"/>
      <c r="G80" s="304"/>
      <c r="H80" s="304">
        <f>TRUNC(SUM(H81:H85),2)</f>
        <v>13365.32</v>
      </c>
      <c r="I80" s="287"/>
      <c r="J80" s="287"/>
      <c r="K80" s="288">
        <f t="shared" ref="K80:K85" si="6">H80/$H$179</f>
        <v>8.1906369380730967E-2</v>
      </c>
      <c r="L80" s="289">
        <f>TRUNC(SUM(L81:L85),2)</f>
        <v>10812.54</v>
      </c>
      <c r="M80" s="172"/>
    </row>
    <row r="81" spans="2:13" ht="62">
      <c r="B81" s="290" t="s">
        <v>527</v>
      </c>
      <c r="C81" s="290" t="str">
        <f>VLOOKUP(B81,'Memorial de Cálculo de Quantita'!B62:L936,2,0)</f>
        <v>KIT DE PORTA DE MADEIRA PARA PINTURA, SEMI-OCA (LEVE OU MÉDIA), PADRÃO POPULAR, 80X210CM, ESPESSURA DE 3,5CM, ITENS INCLUSOS: DOBRADIÇAS, MONTAGEM E INSTALAÇÃO DO BATENTE, FECHADURA COM EXECUÇÃO DO FURO - FORNECIMENTO E INSTALAÇÃO. AF_12/2019</v>
      </c>
      <c r="D81" s="291" t="str">
        <f>VLOOKUP(B81,'Memorial de Cálculo de Quantita'!B62:M936,3,0)</f>
        <v>UN</v>
      </c>
      <c r="E81" s="291">
        <f>VLOOKUP(B81,'Memorial de Cálculo de Quantita'!B61:E932,4,0)</f>
        <v>3</v>
      </c>
      <c r="F81" s="305">
        <f>VLOOKUP(J81,'Composição de Custos Unitários'!D27:L1447,9,0)</f>
        <v>881.46</v>
      </c>
      <c r="G81" s="305">
        <f>TRUNC((F81 *$M$1), 2)</f>
        <v>1089.57</v>
      </c>
      <c r="H81" s="305">
        <f>TRUNC(E81 * G81, 2)</f>
        <v>3268.71</v>
      </c>
      <c r="I81" s="296" t="s">
        <v>181</v>
      </c>
      <c r="J81" s="296">
        <v>91314</v>
      </c>
      <c r="K81" s="293">
        <f t="shared" si="6"/>
        <v>2.0031556944277364E-2</v>
      </c>
      <c r="L81" s="294">
        <f>TRUNC((F81*E81),2)</f>
        <v>2644.38</v>
      </c>
      <c r="M81" s="172"/>
    </row>
    <row r="82" spans="2:13" ht="31">
      <c r="B82" s="290" t="s">
        <v>528</v>
      </c>
      <c r="C82" s="290" t="str">
        <f>VLOOKUP(B82,'Memorial de Cálculo de Quantita'!B62:L937,2,0)</f>
        <v>PORTA DE GIRO METÁLICA EM CHAPA DOBRADA OU ONDULADA #18 - (COM GUARNIÇÕES, ACESSÓRIOS E PINTURA)</v>
      </c>
      <c r="D82" s="291" t="str">
        <f>VLOOKUP(B82,'Memorial de Cálculo de Quantita'!B62:M937,3,0)</f>
        <v>M²</v>
      </c>
      <c r="E82" s="291">
        <f>VLOOKUP(B82,'Memorial de Cálculo de Quantita'!B62:E933,4,0)</f>
        <v>3.78</v>
      </c>
      <c r="F82" s="305">
        <f>VLOOKUP(J82,'Composição de Custos Unitários'!D28:L1448,9,0)</f>
        <v>714.25</v>
      </c>
      <c r="G82" s="305">
        <f>TRUNC((F82 *$M$1), 2)</f>
        <v>882.88</v>
      </c>
      <c r="H82" s="305">
        <f>TRUNC(E82 * G82, 2)</f>
        <v>3337.28</v>
      </c>
      <c r="I82" s="296" t="s">
        <v>168</v>
      </c>
      <c r="J82" s="296" t="s">
        <v>1529</v>
      </c>
      <c r="K82" s="293">
        <f t="shared" si="6"/>
        <v>2.0451772827506254E-2</v>
      </c>
      <c r="L82" s="294">
        <f>TRUNC((F82*E82),2)</f>
        <v>2699.86</v>
      </c>
      <c r="M82" s="172"/>
    </row>
    <row r="83" spans="2:13" ht="31">
      <c r="B83" s="290" t="s">
        <v>529</v>
      </c>
      <c r="C83" s="290" t="str">
        <f>VLOOKUP(B83,'Memorial de Cálculo de Quantita'!B62:L938,2,0)</f>
        <v>JANELA VENEZIANA DE AÇO - 1,50 M X 1,00 M - SEM PINTURA DE ACABAMENTO/FUNDO PRIMER PRONTO PARA PINTAR - FORNECIMENTO E INSTALAÇÃO</v>
      </c>
      <c r="D83" s="291" t="str">
        <f>VLOOKUP(B83,'Memorial de Cálculo de Quantita'!B62:M938,3,0)</f>
        <v>UN</v>
      </c>
      <c r="E83" s="291">
        <f>VLOOKUP(B83,'Memorial de Cálculo de Quantita'!B62:E934,4,0)</f>
        <v>10</v>
      </c>
      <c r="F83" s="305">
        <f>VLOOKUP(J83,'Composição de Custos Unitários'!D29:L1449,9,0)</f>
        <v>484.85</v>
      </c>
      <c r="G83" s="305">
        <f>TRUNC((F83 *$M$1), 2)</f>
        <v>599.32000000000005</v>
      </c>
      <c r="H83" s="305">
        <f>TRUNC(E83 * G83, 2)</f>
        <v>5993.2</v>
      </c>
      <c r="I83" s="296" t="s">
        <v>168</v>
      </c>
      <c r="J83" s="296" t="s">
        <v>1061</v>
      </c>
      <c r="K83" s="293">
        <f t="shared" si="6"/>
        <v>3.6727983540431268E-2</v>
      </c>
      <c r="L83" s="294">
        <f>TRUNC((F83*E83),2)</f>
        <v>4848.5</v>
      </c>
      <c r="M83" s="172"/>
    </row>
    <row r="84" spans="2:13" ht="31">
      <c r="B84" s="290" t="s">
        <v>530</v>
      </c>
      <c r="C84" s="290" t="str">
        <f>VLOOKUP(B84,'Memorial de Cálculo de Quantita'!B62:L939,2,0)</f>
        <v>JANELA DE VIDRO TEMPERADO ESP. 8 MM - 2 FOLHAS, SENDO UMA FIXA E UMA DESLIZANTE - DIMENSÕES 0,60 X 0,40 M - FORNECIMENTO E INSTALAÇÃO</v>
      </c>
      <c r="D84" s="291" t="str">
        <f>VLOOKUP(B84,'Memorial de Cálculo de Quantita'!B62:M939,3,0)</f>
        <v>UN</v>
      </c>
      <c r="E84" s="291">
        <f>VLOOKUP(B84,'Memorial de Cálculo de Quantita'!B62:E935,4,0)</f>
        <v>2</v>
      </c>
      <c r="F84" s="305">
        <f>VLOOKUP(J84,'Composição de Custos Unitários'!D30:L1450,9,0)</f>
        <v>240.28</v>
      </c>
      <c r="G84" s="305">
        <f>TRUNC((F84 *$M$1), 2)</f>
        <v>297.01</v>
      </c>
      <c r="H84" s="305">
        <f>TRUNC(E84 * G84, 2)</f>
        <v>594.02</v>
      </c>
      <c r="I84" s="296" t="s">
        <v>168</v>
      </c>
      <c r="J84" s="296" t="s">
        <v>1532</v>
      </c>
      <c r="K84" s="293">
        <f t="shared" si="6"/>
        <v>3.6403184914047559E-3</v>
      </c>
      <c r="L84" s="294">
        <f>TRUNC((F84*E84),2)</f>
        <v>480.56</v>
      </c>
      <c r="M84" s="172"/>
    </row>
    <row r="85" spans="2:13" s="112" customFormat="1" ht="31">
      <c r="B85" s="478" t="s">
        <v>531</v>
      </c>
      <c r="C85" s="478" t="str">
        <f>VLOOKUP(B85,'Memorial de Cálculo de Quantita'!B62:L940,2,0)</f>
        <v>PEITORIL LINEAR EM GRANITO OU MÁRMORE, L = 15CM, COMPRIMENTO DE ATÉ 2M, ASSENTADO COM ARGAMASSA 1:6 COM ADITIVO. AF_11/2020</v>
      </c>
      <c r="D85" s="479" t="str">
        <f>VLOOKUP(B85,'Memorial de Cálculo de Quantita'!B62:M940,3,0)</f>
        <v>m</v>
      </c>
      <c r="E85" s="479">
        <f>VLOOKUP(B85,'Memorial de Cálculo de Quantita'!B62:E936,4,0)</f>
        <v>1.2</v>
      </c>
      <c r="F85" s="305">
        <f>VLOOKUP(J85,'Composição de Custos Unitários'!D31:L1451,9,0)</f>
        <v>116.04</v>
      </c>
      <c r="G85" s="480">
        <f>TRUNC((F85 *$M$1), 2)</f>
        <v>143.43</v>
      </c>
      <c r="H85" s="480">
        <f>TRUNC(E85 * G85, 2)</f>
        <v>172.11</v>
      </c>
      <c r="I85" s="481" t="s">
        <v>181</v>
      </c>
      <c r="J85" s="481">
        <v>101965</v>
      </c>
      <c r="K85" s="482">
        <f t="shared" si="6"/>
        <v>1.0547375771113305E-3</v>
      </c>
      <c r="L85" s="483">
        <f>TRUNC((F85*E85),2)</f>
        <v>139.24</v>
      </c>
      <c r="M85" s="484"/>
    </row>
    <row r="86" spans="2:13" ht="15.5">
      <c r="B86" s="290"/>
      <c r="C86" s="290"/>
      <c r="D86" s="291"/>
      <c r="E86" s="291"/>
      <c r="F86" s="305"/>
      <c r="G86" s="305"/>
      <c r="H86" s="305"/>
      <c r="I86" s="291"/>
      <c r="J86" s="291"/>
      <c r="K86" s="295"/>
      <c r="L86" s="294"/>
      <c r="M86" s="172"/>
    </row>
    <row r="87" spans="2:13" ht="15.5">
      <c r="B87" s="286">
        <v>11</v>
      </c>
      <c r="C87" s="286" t="str">
        <f>VLOOKUP(B87,'Memorial de Cálculo de Quantita'!B62:L942,2,0)</f>
        <v>REVESTIMENTO</v>
      </c>
      <c r="D87" s="287"/>
      <c r="E87" s="287"/>
      <c r="F87" s="304"/>
      <c r="G87" s="304"/>
      <c r="H87" s="304">
        <f>TRUNC(SUM(H88:H91),2)</f>
        <v>6653.84</v>
      </c>
      <c r="I87" s="287"/>
      <c r="J87" s="287"/>
      <c r="K87" s="288">
        <f>H87/$H$179</f>
        <v>4.0776567776924386E-2</v>
      </c>
      <c r="L87" s="289">
        <f>TRUNC(SUM(L88:L91),2)</f>
        <v>5383.78</v>
      </c>
      <c r="M87" s="172"/>
    </row>
    <row r="88" spans="2:13" ht="31">
      <c r="B88" s="290" t="s">
        <v>535</v>
      </c>
      <c r="C88" s="290" t="str">
        <f>VLOOKUP(B88,'Memorial de Cálculo de Quantita'!B62:L942,2,0)</f>
        <v>CHAPISCO APLICADO EM ALVENARIAS E ESTRUTURAS DE CONCRETO INTERNAS, COM COLHER DE PEDREIRO.  ARGAMASSA TRAÇO 1:3 COM PREPARO MANUAL. AF_06/2014</v>
      </c>
      <c r="D88" s="291" t="str">
        <f>VLOOKUP(B88,'Memorial de Cálculo de Quantita'!B62:M942,3,0)</f>
        <v>m²</v>
      </c>
      <c r="E88" s="291">
        <f>VLOOKUP(B88,'Memorial de Cálculo de Quantita'!B62:E938,4,0)</f>
        <v>97.72</v>
      </c>
      <c r="F88" s="305">
        <f>VLOOKUP(J88,'Composição de Custos Unitários'!D34:L1454,9,0)</f>
        <v>4.5</v>
      </c>
      <c r="G88" s="305">
        <f>TRUNC((F88 *$M$1), 2)</f>
        <v>5.56</v>
      </c>
      <c r="H88" s="305">
        <f>TRUNC(E88 * G88, 2)</f>
        <v>543.32000000000005</v>
      </c>
      <c r="I88" s="296" t="s">
        <v>181</v>
      </c>
      <c r="J88" s="296">
        <v>87878</v>
      </c>
      <c r="K88" s="293">
        <f>H88/$H$179</f>
        <v>3.3296148997509043E-3</v>
      </c>
      <c r="L88" s="294">
        <f>TRUNC((F88*E88),2)</f>
        <v>439.74</v>
      </c>
    </row>
    <row r="89" spans="2:13" ht="46.5">
      <c r="B89" s="290" t="s">
        <v>536</v>
      </c>
      <c r="C89" s="290" t="str">
        <f>VLOOKUP(B89,'Memorial de Cálculo de Quantita'!B63:L943,2,0)</f>
        <v>MASSA ÚNICA, PARA RECEBIMENTO DE PINTURA, EM ARGAMASSA TRAÇO 1:2:8, PREPARO MECÂNICO COM BETONEIRA 400L, APLICADA MANUALMENTE EM FACES INTERNAS DE PAREDES, ESPESSURA DE 20MM, COM EXECUÇÃO DE TALISCAS. AF_06/2014</v>
      </c>
      <c r="D89" s="291" t="str">
        <f>VLOOKUP(B89,'Memorial de Cálculo de Quantita'!B63:M943,3,0)</f>
        <v>m²</v>
      </c>
      <c r="E89" s="291">
        <f>VLOOKUP(B89,'Memorial de Cálculo de Quantita'!B62:E939,4,0)</f>
        <v>73.44</v>
      </c>
      <c r="F89" s="305">
        <f>VLOOKUP(J89,'Composição de Custos Unitários'!D35:L1455,9,0)</f>
        <v>34.26</v>
      </c>
      <c r="G89" s="305">
        <f>TRUNC((F89 *$M$1), 2)</f>
        <v>42.34</v>
      </c>
      <c r="H89" s="305">
        <f>TRUNC(E89 * G89, 2)</f>
        <v>3109.44</v>
      </c>
      <c r="I89" s="296" t="s">
        <v>181</v>
      </c>
      <c r="J89" s="296">
        <v>87529</v>
      </c>
      <c r="K89" s="293">
        <f>H89/$H$179</f>
        <v>1.9055506430614464E-2</v>
      </c>
      <c r="L89" s="294">
        <f>TRUNC((F89*E89),2)</f>
        <v>2516.0500000000002</v>
      </c>
    </row>
    <row r="90" spans="2:13" ht="46.5">
      <c r="B90" s="290" t="s">
        <v>954</v>
      </c>
      <c r="C90" s="290" t="str">
        <f>VLOOKUP(B90,'Memorial de Cálculo de Quantita'!B64:L944,2,0)</f>
        <v>EMBOÇO, PARA RECEBIMENTO DE CERÂMICA, EM ARGAMASSA TRAÇO 1:2:8, PREPARO MANUAL, APLICADO MANUALMENTE EM FACES INTERNAS DE PAREDES, PARA AMBIENTE COM ÁREA MENOR QUE 5M2, ESPESSURA DE 20MM, COM EXECUÇÃO DE TALISCAS. AF_06/2014</v>
      </c>
      <c r="D90" s="291" t="str">
        <f>VLOOKUP(B90,'Memorial de Cálculo de Quantita'!B64:M944,3,0)</f>
        <v>m²</v>
      </c>
      <c r="E90" s="291">
        <f>VLOOKUP(B90,'Memorial de Cálculo de Quantita'!B62:E940,4,0)</f>
        <v>24.14</v>
      </c>
      <c r="F90" s="305">
        <f>VLOOKUP(J90,'Composição de Custos Unitários'!D36:L1456,9,0)</f>
        <v>41.52</v>
      </c>
      <c r="G90" s="305">
        <f>TRUNC((F90 *$M$1), 2)</f>
        <v>51.32</v>
      </c>
      <c r="H90" s="305">
        <f>TRUNC(E90 * G90, 2)</f>
        <v>1238.8599999999999</v>
      </c>
      <c r="I90" s="296" t="s">
        <v>181</v>
      </c>
      <c r="J90" s="296">
        <v>87528</v>
      </c>
      <c r="K90" s="293">
        <f>H90/$H$179</f>
        <v>7.5920759675797041E-3</v>
      </c>
      <c r="L90" s="294">
        <f>TRUNC((F90*E90),2)</f>
        <v>1002.29</v>
      </c>
    </row>
    <row r="91" spans="2:13" ht="46.5">
      <c r="B91" s="290" t="s">
        <v>1300</v>
      </c>
      <c r="C91" s="290" t="str">
        <f>VLOOKUP(B91,'Memorial de Cálculo de Quantita'!B65:L945,2,0)</f>
        <v>REVESTIMENTO CERÂMICO PARA PAREDES INTERNAS COM PLACAS TIPO ESMALTADA PADRÃO POPULAR DE DIMENSÕES 20X20 CM, ARGAMASSA TIPO AC I, APLICADAS EM AMBIENTES DE ÁREA MENOR QUE 5 M2 A MEIA ALTURA DAS PAREDES. AF_06/2014</v>
      </c>
      <c r="D91" s="291" t="str">
        <f>VLOOKUP(B91,'Memorial de Cálculo de Quantita'!B65:M945,3,0)</f>
        <v>m²</v>
      </c>
      <c r="E91" s="291">
        <f>VLOOKUP(B91,'Memorial de Cálculo de Quantita'!B63:E941,4,0)</f>
        <v>24.14</v>
      </c>
      <c r="F91" s="305">
        <f>VLOOKUP(J91,'Composição de Custos Unitários'!D37:L1457,9,0)</f>
        <v>59.06</v>
      </c>
      <c r="G91" s="305">
        <f>TRUNC((F91 *$M$1), 2)</f>
        <v>73</v>
      </c>
      <c r="H91" s="305">
        <f>TRUNC(E91 * G91, 2)</f>
        <v>1762.22</v>
      </c>
      <c r="I91" s="296" t="s">
        <v>181</v>
      </c>
      <c r="J91" s="296">
        <v>104460</v>
      </c>
      <c r="K91" s="293">
        <f>H91/$H$179</f>
        <v>1.0799370478979308E-2</v>
      </c>
      <c r="L91" s="294">
        <f>TRUNC((F91*E91),2)</f>
        <v>1425.7</v>
      </c>
    </row>
    <row r="92" spans="2:13" ht="15.5">
      <c r="B92" s="290"/>
      <c r="C92" s="290"/>
      <c r="D92" s="291"/>
      <c r="E92" s="291"/>
      <c r="F92" s="305"/>
      <c r="G92" s="305"/>
      <c r="H92" s="305"/>
      <c r="I92" s="296"/>
      <c r="J92" s="296"/>
      <c r="K92" s="293"/>
      <c r="L92" s="294"/>
    </row>
    <row r="93" spans="2:13" ht="15.5">
      <c r="B93" s="286">
        <v>12</v>
      </c>
      <c r="C93" s="286" t="str">
        <f>VLOOKUP(B93,'Memorial de Cálculo de Quantita'!B69:L948,2,0)</f>
        <v>PISOS</v>
      </c>
      <c r="D93" s="287"/>
      <c r="E93" s="287"/>
      <c r="F93" s="304"/>
      <c r="G93" s="304"/>
      <c r="H93" s="304">
        <f>TRUNC((H94+H98+H102),2)</f>
        <v>30651.81</v>
      </c>
      <c r="I93" s="287"/>
      <c r="J93" s="287"/>
      <c r="K93" s="288">
        <f>H93/$H$179</f>
        <v>0.18784275064480188</v>
      </c>
      <c r="L93" s="289">
        <f>TRUNC((L94+L98+L102),2)</f>
        <v>24799.03</v>
      </c>
    </row>
    <row r="94" spans="2:13" ht="15.5">
      <c r="B94" s="286" t="s">
        <v>955</v>
      </c>
      <c r="C94" s="286" t="str">
        <f>VLOOKUP(B94,'Memorial de Cálculo de Quantita'!B70:L949,2,0)</f>
        <v>CONTRAPISO</v>
      </c>
      <c r="D94" s="299"/>
      <c r="E94" s="299"/>
      <c r="F94" s="307"/>
      <c r="G94" s="307"/>
      <c r="H94" s="304">
        <f>TRUNC(SUM(H95:H96),2)</f>
        <v>16432.53</v>
      </c>
      <c r="I94" s="287"/>
      <c r="J94" s="287"/>
      <c r="K94" s="288">
        <f>H94/$H$179</f>
        <v>0.10070307871715328</v>
      </c>
      <c r="L94" s="289">
        <f>TRUNC(SUM(L95:L96),2)</f>
        <v>13294.12</v>
      </c>
    </row>
    <row r="95" spans="2:13" ht="15.5">
      <c r="B95" s="290" t="s">
        <v>1301</v>
      </c>
      <c r="C95" s="290" t="str">
        <f>VLOOKUP(B95,'Memorial de Cálculo de Quantita'!B70:L949,2,0)</f>
        <v>REATERRO MANUAL APILOADO COM SOQUETE. AF_10/2017</v>
      </c>
      <c r="D95" s="291" t="str">
        <f>VLOOKUP(B95,'Memorial de Cálculo de Quantita'!B70:M949,3,0)</f>
        <v>m³</v>
      </c>
      <c r="E95" s="291">
        <f>VLOOKUP(B95,'Memorial de Cálculo de Quantita'!B68:E945,4,0)</f>
        <v>65.930000000000007</v>
      </c>
      <c r="F95" s="305">
        <f>VLOOKUP(J95,'Composição de Custos Unitários'!D41:L1461,9,0)</f>
        <v>41.78</v>
      </c>
      <c r="G95" s="305">
        <f>TRUNC((F95 *$M$1), 2)</f>
        <v>51.64</v>
      </c>
      <c r="H95" s="305">
        <f>TRUNC(E95 * G95, 2)</f>
        <v>3404.62</v>
      </c>
      <c r="I95" s="296" t="s">
        <v>181</v>
      </c>
      <c r="J95" s="296">
        <v>96995</v>
      </c>
      <c r="K95" s="293">
        <f>H95/$H$179</f>
        <v>2.086445093129265E-2</v>
      </c>
      <c r="L95" s="294">
        <f>TRUNC((F95*E95),2)</f>
        <v>2754.55</v>
      </c>
    </row>
    <row r="96" spans="2:13" ht="31">
      <c r="B96" s="290" t="s">
        <v>1302</v>
      </c>
      <c r="C96" s="290" t="str">
        <f>VLOOKUP(B96,'Memorial de Cálculo de Quantita'!B71:L950,2,0)</f>
        <v>EXECUÇÃO DE PASSEIO (CALÇADA) OU PISO DE CONCRETO COM CONCRETO MOLDADO IN LOCO, FEITO EM OBRA, ACABAMENTO CONVENCIONAL, NÃO ARMADO. AF_07/2016</v>
      </c>
      <c r="D96" s="291" t="str">
        <f>VLOOKUP(B96,'Memorial de Cálculo de Quantita'!B71:M950,3,0)</f>
        <v>m³</v>
      </c>
      <c r="E96" s="291">
        <f>VLOOKUP(B96,'Memorial de Cálculo de Quantita'!B69:E946,4,0)</f>
        <v>13.03</v>
      </c>
      <c r="F96" s="305">
        <f>VLOOKUP(J96,'Composição de Custos Unitários'!D42:L1462,9,0)</f>
        <v>808.87</v>
      </c>
      <c r="G96" s="305">
        <f>TRUNC((F96 *$M$1), 2)</f>
        <v>999.84</v>
      </c>
      <c r="H96" s="305">
        <f>TRUNC(E96 * G96, 2)</f>
        <v>13027.91</v>
      </c>
      <c r="I96" s="296" t="s">
        <v>181</v>
      </c>
      <c r="J96" s="296">
        <v>94990</v>
      </c>
      <c r="K96" s="293">
        <f>H96/$H$179</f>
        <v>7.9838627785860636E-2</v>
      </c>
      <c r="L96" s="294">
        <f>TRUNC((F96*E96),2)</f>
        <v>10539.57</v>
      </c>
    </row>
    <row r="97" spans="2:12" ht="15.5">
      <c r="B97" s="290"/>
      <c r="C97" s="290"/>
      <c r="D97" s="291"/>
      <c r="E97" s="291"/>
      <c r="F97" s="305"/>
      <c r="G97" s="305"/>
      <c r="H97" s="305"/>
      <c r="I97" s="291"/>
      <c r="J97" s="291"/>
      <c r="K97" s="295"/>
      <c r="L97" s="294"/>
    </row>
    <row r="98" spans="2:12" ht="15.5">
      <c r="B98" s="286" t="s">
        <v>1303</v>
      </c>
      <c r="C98" s="286" t="str">
        <f>VLOOKUP(B98,'Memorial de Cálculo de Quantita'!B74:L953,2,0)</f>
        <v>CALÇADAS</v>
      </c>
      <c r="D98" s="287"/>
      <c r="E98" s="287"/>
      <c r="F98" s="304"/>
      <c r="G98" s="304"/>
      <c r="H98" s="304">
        <f>TRUNC(SUM(H99:H100),2)</f>
        <v>966.42</v>
      </c>
      <c r="I98" s="287"/>
      <c r="J98" s="287"/>
      <c r="K98" s="288">
        <f>H98/$H$179</f>
        <v>5.9224884624480391E-3</v>
      </c>
      <c r="L98" s="289">
        <f>TRUNC(SUM(L99:L100),2)</f>
        <v>781.83</v>
      </c>
    </row>
    <row r="99" spans="2:12" ht="15.5">
      <c r="B99" s="290" t="s">
        <v>1304</v>
      </c>
      <c r="C99" s="290" t="str">
        <f>VLOOKUP(B99,'Memorial de Cálculo de Quantita'!B74:L953,2,0)</f>
        <v>REATERRO MANUAL APILOADO COM SOQUETE. AF_10/2017</v>
      </c>
      <c r="D99" s="291" t="str">
        <f>VLOOKUP(B99,'Memorial de Cálculo de Quantita'!B74:M953,3,0)</f>
        <v>m³</v>
      </c>
      <c r="E99" s="291">
        <f>VLOOKUP(B99,'Memorial de Cálculo de Quantita'!B72:E949,4,0)</f>
        <v>1.87</v>
      </c>
      <c r="F99" s="305">
        <f>VLOOKUP(J99,'Composição de Custos Unitários'!D45:L1465,9,0)</f>
        <v>41.78</v>
      </c>
      <c r="G99" s="305">
        <f>TRUNC((F99 *$M$1), 2)</f>
        <v>51.64</v>
      </c>
      <c r="H99" s="305">
        <f>TRUNC(E99 * G99, 2)</f>
        <v>96.56</v>
      </c>
      <c r="I99" s="296" t="s">
        <v>181</v>
      </c>
      <c r="J99" s="296">
        <v>96995</v>
      </c>
      <c r="K99" s="293">
        <f>H99/$H$179</f>
        <v>5.9174632761530455E-4</v>
      </c>
      <c r="L99" s="294">
        <f>TRUNC((F99*E99),2)</f>
        <v>78.12</v>
      </c>
    </row>
    <row r="100" spans="2:12" ht="31">
      <c r="B100" s="290" t="s">
        <v>1305</v>
      </c>
      <c r="C100" s="290" t="str">
        <f>VLOOKUP(B100,'Memorial de Cálculo de Quantita'!B75:L954,2,0)</f>
        <v>EXECUÇÃO DE PASSEIO (CALÇADA) OU PISO DE CONCRETO COM CONCRETO MOLDADO IN LOCO, FEITO EM OBRA, ACABAMENTO CONVENCIONAL, NÃO ARMADO. AF_07/2016</v>
      </c>
      <c r="D100" s="291" t="str">
        <f>VLOOKUP(B100,'Memorial de Cálculo de Quantita'!B75:M954,3,0)</f>
        <v>m³</v>
      </c>
      <c r="E100" s="291">
        <f>VLOOKUP(B100,'Memorial de Cálculo de Quantita'!B73:E950,4,0)</f>
        <v>0.87</v>
      </c>
      <c r="F100" s="305">
        <f>VLOOKUP(J100,'Composição de Custos Unitários'!D46:L1466,9,0)</f>
        <v>808.87</v>
      </c>
      <c r="G100" s="305">
        <f>TRUNC((F100 *$M$1), 2)</f>
        <v>999.84</v>
      </c>
      <c r="H100" s="305">
        <f>TRUNC(E100 * G100, 2)</f>
        <v>869.86</v>
      </c>
      <c r="I100" s="296" t="s">
        <v>181</v>
      </c>
      <c r="J100" s="296">
        <v>94990</v>
      </c>
      <c r="K100" s="293">
        <f>H100/$H$179</f>
        <v>5.3307421348327347E-3</v>
      </c>
      <c r="L100" s="294">
        <f>TRUNC((F100*E100),2)</f>
        <v>703.71</v>
      </c>
    </row>
    <row r="101" spans="2:12" ht="15.5">
      <c r="B101" s="290"/>
      <c r="C101" s="290"/>
      <c r="D101" s="291"/>
      <c r="E101" s="291"/>
      <c r="F101" s="305"/>
      <c r="G101" s="305"/>
      <c r="H101" s="305"/>
      <c r="I101" s="291"/>
      <c r="J101" s="291"/>
      <c r="K101" s="295"/>
      <c r="L101" s="294"/>
    </row>
    <row r="102" spans="2:12" ht="15.5">
      <c r="B102" s="286" t="s">
        <v>1306</v>
      </c>
      <c r="C102" s="286" t="str">
        <f>VLOOKUP(B102,'Memorial de Cálculo de Quantita'!B78:L957,2,0)</f>
        <v>PISO CERÂMICO</v>
      </c>
      <c r="D102" s="287"/>
      <c r="E102" s="287"/>
      <c r="F102" s="304"/>
      <c r="G102" s="304"/>
      <c r="H102" s="304">
        <f>TRUNC(SUM(H103:H106),2)</f>
        <v>13252.86</v>
      </c>
      <c r="I102" s="287"/>
      <c r="J102" s="287"/>
      <c r="K102" s="288">
        <f>H102/$H$179</f>
        <v>8.1217183465200557E-2</v>
      </c>
      <c r="L102" s="289">
        <f>TRUNC(SUM(L103:L106),2)</f>
        <v>10723.08</v>
      </c>
    </row>
    <row r="103" spans="2:12" ht="31">
      <c r="B103" s="297" t="s">
        <v>1307</v>
      </c>
      <c r="C103" s="290" t="str">
        <f>VLOOKUP(B103,'Memorial de Cálculo de Quantita'!B78:L957,2,0)</f>
        <v>REVESTIMENTO CERÂMICO PARA PISO COM PLACAS TIPO ESMALTADA PADRÃO POPULAR DE DIMENSÕES 35X35 CM APLICADA EM AMBIENTES DE ÁREA MENOR QUE 5 M2. AF_06/2014</v>
      </c>
      <c r="D103" s="291" t="str">
        <f>VLOOKUP(B103,'Memorial de Cálculo de Quantita'!B78:M957,3,0)</f>
        <v>m²</v>
      </c>
      <c r="E103" s="291">
        <f>VLOOKUP(B103,'Memorial de Cálculo de Quantita'!B76:E953,4,0)</f>
        <v>7.92</v>
      </c>
      <c r="F103" s="305">
        <f>VLOOKUP(J103,'Composição de Custos Unitários'!D49:L1469,9,0)</f>
        <v>61.49</v>
      </c>
      <c r="G103" s="305">
        <f>TRUNC((F103 *$M$1), 2)</f>
        <v>76</v>
      </c>
      <c r="H103" s="305">
        <f>TRUNC(E103 * G103, 2)</f>
        <v>601.91999999999996</v>
      </c>
      <c r="I103" s="296" t="s">
        <v>181</v>
      </c>
      <c r="J103" s="296">
        <v>93389</v>
      </c>
      <c r="K103" s="293">
        <f>H103/$H$179</f>
        <v>3.6887318715638369E-3</v>
      </c>
      <c r="L103" s="294">
        <f>TRUNC((F103*E103),2)</f>
        <v>487</v>
      </c>
    </row>
    <row r="104" spans="2:12" ht="31">
      <c r="B104" s="297" t="s">
        <v>1308</v>
      </c>
      <c r="C104" s="290" t="str">
        <f>VLOOKUP(B104,'Memorial de Cálculo de Quantita'!B79:L958,2,0)</f>
        <v>REVESTIMENTO CERÂMICO PARA PISO COM PLACAS TIPO ESMALTADA PADRÃO POPULAR DE DIMENSÕES 35X35 CM APLICADA EM AMBIENTES DE ÁREA MAIOR QUE 10 M2. AF_02/2023_PE</v>
      </c>
      <c r="D104" s="291" t="str">
        <f>VLOOKUP(B104,'Memorial de Cálculo de Quantita'!B79:M958,3,0)</f>
        <v>m²</v>
      </c>
      <c r="E104" s="291">
        <f>VLOOKUP(B104,'Memorial de Cálculo de Quantita'!B77:E954,4,0)</f>
        <v>178.29</v>
      </c>
      <c r="F104" s="305">
        <f>VLOOKUP(J104,'Composição de Custos Unitários'!D50:L1470,9,0)</f>
        <v>50.19</v>
      </c>
      <c r="G104" s="305">
        <f>TRUNC((F104 *$M$1), 2)</f>
        <v>62.03</v>
      </c>
      <c r="H104" s="305">
        <f>TRUNC(E104 * G104, 2)</f>
        <v>11059.32</v>
      </c>
      <c r="I104" s="296" t="s">
        <v>181</v>
      </c>
      <c r="J104" s="296">
        <v>93391</v>
      </c>
      <c r="K104" s="293">
        <f>H104/$H$179</f>
        <v>6.7774564995054784E-2</v>
      </c>
      <c r="L104" s="294">
        <f>TRUNC((F104*E104),2)</f>
        <v>8948.3700000000008</v>
      </c>
    </row>
    <row r="105" spans="2:12" ht="31">
      <c r="B105" s="297" t="s">
        <v>1309</v>
      </c>
      <c r="C105" s="290" t="str">
        <f>VLOOKUP(B105,'Memorial de Cálculo de Quantita'!B80:L959,2,0)</f>
        <v>RODAPÉ CERÂMICO DE 7CM DE ALTURA COM PLACAS TIPO ESMALTADA COMERCIAL DE DIMENSÕES 35X35CM (PADRAO POPULAR). AF_06/2017</v>
      </c>
      <c r="D105" s="291" t="str">
        <f>VLOOKUP(B105,'Memorial de Cálculo de Quantita'!B80:M959,3,0)</f>
        <v>M</v>
      </c>
      <c r="E105" s="291">
        <f>VLOOKUP(B105,'Memorial de Cálculo de Quantita'!B78:E955,4,0)</f>
        <v>102.57</v>
      </c>
      <c r="F105" s="305">
        <f>VLOOKUP(J105,'Composição de Custos Unitários'!D51:L1471,9,0)</f>
        <v>6.95</v>
      </c>
      <c r="G105" s="305">
        <f>TRUNC((F105 *$M$1), 2)</f>
        <v>8.59</v>
      </c>
      <c r="H105" s="305">
        <f>TRUNC(E105 * G105, 2)</f>
        <v>881.07</v>
      </c>
      <c r="I105" s="296" t="s">
        <v>181</v>
      </c>
      <c r="J105" s="296">
        <v>96467</v>
      </c>
      <c r="K105" s="293">
        <f>H105/$H$179</f>
        <v>5.3994401084508743E-3</v>
      </c>
      <c r="L105" s="294">
        <f>TRUNC((F105*E105),2)</f>
        <v>712.86</v>
      </c>
    </row>
    <row r="106" spans="2:12" ht="15.5">
      <c r="B106" s="297" t="s">
        <v>1310</v>
      </c>
      <c r="C106" s="290" t="str">
        <f>VLOOKUP(B106,'Memorial de Cálculo de Quantita'!B81:L960,2,0)</f>
        <v>SOLEIRA EM GRANITO, LARGURA 15 CM, ESPESSURA 2,0 CM. AF_09/2020</v>
      </c>
      <c r="D106" s="291" t="str">
        <f>VLOOKUP(B106,'Memorial de Cálculo de Quantita'!B81:M960,3,0)</f>
        <v>M</v>
      </c>
      <c r="E106" s="291">
        <f>VLOOKUP(B106,'Memorial de Cálculo de Quantita'!B79:E956,4,0)</f>
        <v>4.2</v>
      </c>
      <c r="F106" s="305">
        <f>VLOOKUP(J106,'Composição de Custos Unitários'!D52:L1472,9,0)</f>
        <v>136.87</v>
      </c>
      <c r="G106" s="305">
        <f>TRUNC((F106 *$M$1), 2)</f>
        <v>169.18</v>
      </c>
      <c r="H106" s="305">
        <f>TRUNC(E106 * G106, 2)</f>
        <v>710.55</v>
      </c>
      <c r="I106" s="296" t="s">
        <v>181</v>
      </c>
      <c r="J106" s="296">
        <v>98689</v>
      </c>
      <c r="K106" s="293">
        <f>H106/$H$179</f>
        <v>4.3544464901310552E-3</v>
      </c>
      <c r="L106" s="294">
        <f>TRUNC((F106*E106),2)</f>
        <v>574.85</v>
      </c>
    </row>
    <row r="107" spans="2:12" ht="15.5">
      <c r="B107" s="290"/>
      <c r="C107" s="290"/>
      <c r="D107" s="291"/>
      <c r="E107" s="291"/>
      <c r="F107" s="305"/>
      <c r="G107" s="305"/>
      <c r="H107" s="305"/>
      <c r="I107" s="291"/>
      <c r="J107" s="291"/>
      <c r="K107" s="295"/>
      <c r="L107" s="294"/>
    </row>
    <row r="108" spans="2:12" ht="15.5">
      <c r="B108" s="286">
        <v>13</v>
      </c>
      <c r="C108" s="286" t="str">
        <f>VLOOKUP(B108,'Memorial de Cálculo de Quantita'!B84:L963,2,0)</f>
        <v>FORRO</v>
      </c>
      <c r="D108" s="287"/>
      <c r="E108" s="287"/>
      <c r="F108" s="304"/>
      <c r="G108" s="304"/>
      <c r="H108" s="304">
        <f>TRUNC(SUM(H109),2)</f>
        <v>15055.48</v>
      </c>
      <c r="I108" s="287"/>
      <c r="J108" s="287"/>
      <c r="K108" s="288">
        <f>H108/$H$179</f>
        <v>9.2264136293347829E-2</v>
      </c>
      <c r="L108" s="289">
        <f>TRUNC(SUM(L109),2)</f>
        <v>12180.67</v>
      </c>
    </row>
    <row r="109" spans="2:12" ht="31">
      <c r="B109" s="297" t="s">
        <v>956</v>
      </c>
      <c r="C109" s="290" t="str">
        <f>VLOOKUP(B109,'Memorial de Cálculo de Quantita'!B84:L963,2,0)</f>
        <v>FORRO EM RÉGUAS DE PVC, FRISADO, PARA AMBIENTES RESIDENCIAIS, INCLUSIVE ESTRUTURA DE FIXAÇÃO. AF_05/2017_PS</v>
      </c>
      <c r="D109" s="291" t="str">
        <f>VLOOKUP(B109,'Memorial de Cálculo de Quantita'!B84:M963,3,0)</f>
        <v>m²</v>
      </c>
      <c r="E109" s="291">
        <f>VLOOKUP(B109,'Memorial de Cálculo de Quantita'!B82:E959,4,0)</f>
        <v>201.6</v>
      </c>
      <c r="F109" s="305">
        <f>VLOOKUP(J109,'Composição de Custos Unitários'!D55:L1475,9,0)</f>
        <v>60.42</v>
      </c>
      <c r="G109" s="305">
        <f>TRUNC((F109 *$M$1), 2)</f>
        <v>74.680000000000007</v>
      </c>
      <c r="H109" s="305">
        <f>TRUNC(E109 * G109, 2)</f>
        <v>15055.48</v>
      </c>
      <c r="I109" s="296" t="s">
        <v>181</v>
      </c>
      <c r="J109" s="296">
        <v>96111</v>
      </c>
      <c r="K109" s="293">
        <f>H109/$H$179</f>
        <v>9.2264136293347829E-2</v>
      </c>
      <c r="L109" s="294">
        <f>TRUNC((F109*E109),2)</f>
        <v>12180.67</v>
      </c>
    </row>
    <row r="110" spans="2:12" ht="15.5">
      <c r="B110" s="297"/>
      <c r="C110" s="290"/>
      <c r="D110" s="291"/>
      <c r="E110" s="291"/>
      <c r="F110" s="305"/>
      <c r="G110" s="305"/>
      <c r="H110" s="305"/>
      <c r="I110" s="296"/>
      <c r="J110" s="296"/>
      <c r="K110" s="293"/>
      <c r="L110" s="294"/>
    </row>
    <row r="111" spans="2:12" ht="15.5">
      <c r="B111" s="286">
        <v>14</v>
      </c>
      <c r="C111" s="286" t="str">
        <f>VLOOKUP(B111,'Memorial de Cálculo de Quantita'!B88:L967,2,0)</f>
        <v>INSTALAÇÕES ELÉTRICAS</v>
      </c>
      <c r="D111" s="300"/>
      <c r="E111" s="299"/>
      <c r="F111" s="307"/>
      <c r="G111" s="307"/>
      <c r="H111" s="304">
        <f>TRUNC(SUM(H112:H139),2)</f>
        <v>16280.23</v>
      </c>
      <c r="I111" s="287"/>
      <c r="J111" s="287"/>
      <c r="K111" s="288">
        <f t="shared" ref="K111:K139" si="7">H111/$H$179</f>
        <v>9.9769742286997823E-2</v>
      </c>
      <c r="L111" s="289">
        <f>TRUNC(SUM(L112:L139),2)</f>
        <v>13174.17</v>
      </c>
    </row>
    <row r="112" spans="2:12" ht="31">
      <c r="B112" s="297" t="s">
        <v>957</v>
      </c>
      <c r="C112" s="290" t="str">
        <f>VLOOKUP(B112,'Memorial de Cálculo de Quantita'!B88:L967,2,0)</f>
        <v>CABO DE COBRE FLEXÍVEL ISOLADO, 2,5 MM², ANTI-CHAMA 450/750 V, PARA CIRCUITOS TERMINAIS - FORNECIMENTO E INSTALAÇÃO. AF_12/2015</v>
      </c>
      <c r="D112" s="291" t="str">
        <f>VLOOKUP(B112,'Memorial de Cálculo de Quantita'!B88:M967,3,0)</f>
        <v>M</v>
      </c>
      <c r="E112" s="291">
        <f>VLOOKUP(B112,'Memorial de Cálculo de Quantita'!B86:E963,4,0)</f>
        <v>724.69</v>
      </c>
      <c r="F112" s="305">
        <f>VLOOKUP(J112,'Composição de Custos Unitários'!D58:L1478,9,0)</f>
        <v>3.91</v>
      </c>
      <c r="G112" s="305">
        <f>TRUNC((F112 *$M$1), 2)</f>
        <v>4.83</v>
      </c>
      <c r="H112" s="305">
        <f>TRUNC(E112 * G112, 2)</f>
        <v>3500.25</v>
      </c>
      <c r="I112" s="296" t="s">
        <v>181</v>
      </c>
      <c r="J112" s="296">
        <v>91926</v>
      </c>
      <c r="K112" s="293">
        <f t="shared" si="7"/>
        <v>2.1450497962256315E-2</v>
      </c>
      <c r="L112" s="294">
        <f>TRUNC((F112*E112),2)</f>
        <v>2833.53</v>
      </c>
    </row>
    <row r="113" spans="2:12" ht="31">
      <c r="B113" s="297" t="s">
        <v>958</v>
      </c>
      <c r="C113" s="290" t="str">
        <f>VLOOKUP(B113,'Memorial de Cálculo de Quantita'!B89:L968,2,0)</f>
        <v>CABO DE COBRE FLEXÍVEL ISOLADO, 16 MM², ANTI-CHAMA 0,6/1,0 KV, PARA DISTRIBUIÇÃO - FORNECIMENTO E INSTALAÇÃO. AF_12/2015</v>
      </c>
      <c r="D113" s="291" t="str">
        <f>VLOOKUP(B113,'Memorial de Cálculo de Quantita'!B89:M968,3,0)</f>
        <v>M</v>
      </c>
      <c r="E113" s="291">
        <f>VLOOKUP(B113,'Memorial de Cálculo de Quantita'!B87:E964,4,0)</f>
        <v>25.2</v>
      </c>
      <c r="F113" s="305">
        <f>VLOOKUP(J113,'Composição de Custos Unitários'!D59:L1479,9,0)</f>
        <v>15.94</v>
      </c>
      <c r="G113" s="305">
        <f>TRUNC((F113 *$M$1), 2)</f>
        <v>19.7</v>
      </c>
      <c r="H113" s="305">
        <f t="shared" ref="H113:H122" si="8">TRUNC(E113 * G113, 2)</f>
        <v>496.44</v>
      </c>
      <c r="I113" s="296" t="s">
        <v>181</v>
      </c>
      <c r="J113" s="296">
        <v>92982</v>
      </c>
      <c r="K113" s="293">
        <f t="shared" si="7"/>
        <v>3.0423213223005571E-3</v>
      </c>
      <c r="L113" s="294">
        <f t="shared" ref="L113:L122" si="9">TRUNC((F113*E113),2)</f>
        <v>401.68</v>
      </c>
    </row>
    <row r="114" spans="2:12" ht="31">
      <c r="B114" s="297" t="s">
        <v>959</v>
      </c>
      <c r="C114" s="290" t="str">
        <f>VLOOKUP(B114,'Memorial de Cálculo de Quantita'!B90:L969,2,0)</f>
        <v>CABO DE COBRE FLEXÍVEL ISOLADO, 35 MM², 0,6/1,0 KV, PARA REDE AÉREA DE DISTRIBUIÇÃO DE ENERGIA ELÉTRICA DE BAIXA TENSÃO - FORNECIMENTO E INSTALAÇÃO. AF_07/2020</v>
      </c>
      <c r="D114" s="291" t="str">
        <f>VLOOKUP(B114,'Memorial de Cálculo de Quantita'!B90:M969,3,0)</f>
        <v>M</v>
      </c>
      <c r="E114" s="291">
        <f>VLOOKUP(B114,'Memorial de Cálculo de Quantita'!B88:E965,4,0)</f>
        <v>75.599999999999994</v>
      </c>
      <c r="F114" s="305">
        <f>VLOOKUP(J114,'Composição de Custos Unitários'!D60:L1480,9,0)</f>
        <v>34.18</v>
      </c>
      <c r="G114" s="305">
        <f t="shared" ref="G114:G122" si="10">TRUNC((F114 *$M$1), 2)</f>
        <v>42.24</v>
      </c>
      <c r="H114" s="305">
        <f t="shared" si="8"/>
        <v>3193.34</v>
      </c>
      <c r="I114" s="296" t="s">
        <v>181</v>
      </c>
      <c r="J114" s="296">
        <v>101563</v>
      </c>
      <c r="K114" s="293">
        <f t="shared" si="7"/>
        <v>1.9569668784455849E-2</v>
      </c>
      <c r="L114" s="294">
        <f t="shared" si="9"/>
        <v>2584</v>
      </c>
    </row>
    <row r="115" spans="2:12" ht="31">
      <c r="B115" s="297" t="s">
        <v>960</v>
      </c>
      <c r="C115" s="290" t="str">
        <f>VLOOKUP(B115,'Memorial de Cálculo de Quantita'!B91:L970,2,0)</f>
        <v>ELETRODUTO FLEXÍVEL CORRUGADO, PVC, DN 25 MM (3/4"), PARA CIRCUITOS TERMINAIS, INSTALADO EM PAREDE - FORNECIMENTO E INSTALAÇÃO. AF_12/2015</v>
      </c>
      <c r="D115" s="291" t="str">
        <f>VLOOKUP(B115,'Memorial de Cálculo de Quantita'!B91:M970,3,0)</f>
        <v>M</v>
      </c>
      <c r="E115" s="291">
        <f>VLOOKUP(B115,'Memorial de Cálculo de Quantita'!B89:E966,4,0)</f>
        <v>59.6</v>
      </c>
      <c r="F115" s="305">
        <f>VLOOKUP(J115,'Composição de Custos Unitários'!D61:L1481,9,0)</f>
        <v>8.42</v>
      </c>
      <c r="G115" s="305">
        <f t="shared" si="10"/>
        <v>10.4</v>
      </c>
      <c r="H115" s="305">
        <f t="shared" si="8"/>
        <v>619.84</v>
      </c>
      <c r="I115" s="296" t="s">
        <v>181</v>
      </c>
      <c r="J115" s="296">
        <v>91854</v>
      </c>
      <c r="K115" s="293">
        <f t="shared" si="7"/>
        <v>3.798550576937349E-3</v>
      </c>
      <c r="L115" s="294">
        <f t="shared" si="9"/>
        <v>501.83</v>
      </c>
    </row>
    <row r="116" spans="2:12" ht="31">
      <c r="B116" s="297" t="s">
        <v>961</v>
      </c>
      <c r="C116" s="290" t="str">
        <f>VLOOKUP(B116,'Memorial de Cálculo de Quantita'!B92:L971,2,0)</f>
        <v>RASGO EM ALVENARIA PARA ELETRODUTOS COM DIAMETROS MENORES OU IGUAIS A 40 MM. AF_05/2015</v>
      </c>
      <c r="D116" s="291" t="str">
        <f>VLOOKUP(B116,'Memorial de Cálculo de Quantita'!B92:M971,3,0)</f>
        <v>M</v>
      </c>
      <c r="E116" s="291">
        <f>VLOOKUP(B116,'Memorial de Cálculo de Quantita'!B90:E967,4,0)</f>
        <v>59.6</v>
      </c>
      <c r="F116" s="305">
        <f>VLOOKUP(J116,'Composição de Custos Unitários'!D62:L1482,9,0)</f>
        <v>5.52</v>
      </c>
      <c r="G116" s="305">
        <f t="shared" si="10"/>
        <v>6.82</v>
      </c>
      <c r="H116" s="305">
        <f t="shared" si="8"/>
        <v>406.47</v>
      </c>
      <c r="I116" s="296" t="s">
        <v>181</v>
      </c>
      <c r="J116" s="296">
        <v>90447</v>
      </c>
      <c r="K116" s="293">
        <f t="shared" si="7"/>
        <v>2.4909603333242839E-3</v>
      </c>
      <c r="L116" s="294">
        <f t="shared" si="9"/>
        <v>328.99</v>
      </c>
    </row>
    <row r="117" spans="2:12" ht="31">
      <c r="B117" s="297" t="s">
        <v>962</v>
      </c>
      <c r="C117" s="290" t="str">
        <f>VLOOKUP(B117,'Memorial de Cálculo de Quantita'!B93:L972,2,0)</f>
        <v>INTERRUPTOR SIMPLES (1 MÓDULO), 10A/250V, INCLUINDO SUPORTE E PLACA - FORNECIMENTO E INSTALAÇÃO. AF_12/2015</v>
      </c>
      <c r="D117" s="291" t="str">
        <f>VLOOKUP(B117,'Memorial de Cálculo de Quantita'!B93:M972,3,0)</f>
        <v>UN</v>
      </c>
      <c r="E117" s="291">
        <f>VLOOKUP(B117,'Memorial de Cálculo de Quantita'!B91:E968,4,0)</f>
        <v>2</v>
      </c>
      <c r="F117" s="305">
        <f>VLOOKUP(J117,'Composição de Custos Unitários'!D63:L1483,9,0)</f>
        <v>25.3</v>
      </c>
      <c r="G117" s="305">
        <f t="shared" si="10"/>
        <v>31.27</v>
      </c>
      <c r="H117" s="305">
        <f t="shared" si="8"/>
        <v>62.54</v>
      </c>
      <c r="I117" s="296" t="s">
        <v>181</v>
      </c>
      <c r="J117" s="296">
        <v>91953</v>
      </c>
      <c r="K117" s="293">
        <f t="shared" si="7"/>
        <v>3.8326237913277909E-4</v>
      </c>
      <c r="L117" s="294">
        <f t="shared" si="9"/>
        <v>50.6</v>
      </c>
    </row>
    <row r="118" spans="2:12" ht="31">
      <c r="B118" s="297" t="s">
        <v>963</v>
      </c>
      <c r="C118" s="290" t="str">
        <f>VLOOKUP(B118,'Memorial de Cálculo de Quantita'!B94:L973,2,0)</f>
        <v>INTERRUPTOR SIMPLES (2 MÓDULOS), 10A/250V, INCLUINDO SUPORTE E PLACA - FORNECIMENTO E INSTALAÇÃO. AF_12/2015</v>
      </c>
      <c r="D118" s="291" t="str">
        <f>VLOOKUP(B118,'Memorial de Cálculo de Quantita'!B94:M973,3,0)</f>
        <v>UN</v>
      </c>
      <c r="E118" s="291">
        <f>VLOOKUP(B118,'Memorial de Cálculo de Quantita'!B92:E969,4,0)</f>
        <v>1</v>
      </c>
      <c r="F118" s="305">
        <f>VLOOKUP(J118,'Composição de Custos Unitários'!D64:L1484,9,0)</f>
        <v>38.68</v>
      </c>
      <c r="G118" s="305">
        <f t="shared" si="10"/>
        <v>47.81</v>
      </c>
      <c r="H118" s="305">
        <f t="shared" si="8"/>
        <v>47.81</v>
      </c>
      <c r="I118" s="296" t="s">
        <v>181</v>
      </c>
      <c r="J118" s="296">
        <v>91959</v>
      </c>
      <c r="K118" s="293">
        <f t="shared" si="7"/>
        <v>2.9299287410198546E-4</v>
      </c>
      <c r="L118" s="294">
        <f t="shared" si="9"/>
        <v>38.68</v>
      </c>
    </row>
    <row r="119" spans="2:12" ht="31">
      <c r="B119" s="297" t="s">
        <v>964</v>
      </c>
      <c r="C119" s="290" t="str">
        <f>VLOOKUP(B119,'Memorial de Cálculo de Quantita'!B95:L974,2,0)</f>
        <v>INTERRUPTOR SIMPLES (1 MÓDULO) COM 1 TOMADA DE EMBUTIR 2P+T 10 A,  INCLUINDO SUPORTE E PLACA - FORNECIMENTO E INSTALAÇÃO. AF_12/2015</v>
      </c>
      <c r="D119" s="291" t="str">
        <f>VLOOKUP(B119,'Memorial de Cálculo de Quantita'!B95:M974,3,0)</f>
        <v>UN</v>
      </c>
      <c r="E119" s="291">
        <f>VLOOKUP(B119,'Memorial de Cálculo de Quantita'!B93:E970,4,0)</f>
        <v>3</v>
      </c>
      <c r="F119" s="305">
        <f>VLOOKUP(J119,'Composição de Custos Unitários'!D65:L1485,9,0)</f>
        <v>43.03</v>
      </c>
      <c r="G119" s="305">
        <f t="shared" si="10"/>
        <v>53.18</v>
      </c>
      <c r="H119" s="305">
        <f t="shared" si="8"/>
        <v>159.54</v>
      </c>
      <c r="I119" s="296" t="s">
        <v>181</v>
      </c>
      <c r="J119" s="296">
        <v>92023</v>
      </c>
      <c r="K119" s="293">
        <f t="shared" si="7"/>
        <v>9.777051481746654E-4</v>
      </c>
      <c r="L119" s="294">
        <f t="shared" si="9"/>
        <v>129.09</v>
      </c>
    </row>
    <row r="120" spans="2:12" ht="31">
      <c r="B120" s="297" t="s">
        <v>965</v>
      </c>
      <c r="C120" s="290" t="str">
        <f>VLOOKUP(B120,'Memorial de Cálculo de Quantita'!B96:L975,2,0)</f>
        <v>INTERRUPTOR SIMPLES (2 MÓDULOS) COM 1 TOMADA DE EMBUTIR 2P+T 10 A,  INCLUINDO SUPORTE E PLACA - FORNECIMENTO E INSTALAÇÃO. AF_12/2015</v>
      </c>
      <c r="D120" s="291" t="str">
        <f>VLOOKUP(B120,'Memorial de Cálculo de Quantita'!B96:M975,3,0)</f>
        <v>UN</v>
      </c>
      <c r="E120" s="291">
        <f>VLOOKUP(B120,'Memorial de Cálculo de Quantita'!B94:E971,4,0)</f>
        <v>1</v>
      </c>
      <c r="F120" s="305">
        <f>VLOOKUP(J120,'Composição de Custos Unitários'!D66:L1486,9,0)</f>
        <v>56.4</v>
      </c>
      <c r="G120" s="305">
        <f t="shared" si="10"/>
        <v>69.709999999999994</v>
      </c>
      <c r="H120" s="305">
        <f t="shared" si="8"/>
        <v>69.709999999999994</v>
      </c>
      <c r="I120" s="296" t="s">
        <v>181</v>
      </c>
      <c r="J120" s="296">
        <v>92027</v>
      </c>
      <c r="K120" s="293">
        <f t="shared" si="7"/>
        <v>4.2720211783412262E-4</v>
      </c>
      <c r="L120" s="294">
        <f t="shared" si="9"/>
        <v>56.4</v>
      </c>
    </row>
    <row r="121" spans="2:12" ht="31">
      <c r="B121" s="297" t="s">
        <v>966</v>
      </c>
      <c r="C121" s="290" t="str">
        <f>VLOOKUP(B121,'Memorial de Cálculo de Quantita'!B97:L976,2,0)</f>
        <v>TOMADA BAIXA DE EMBUTIR (1 MÓDULO), 2P+T 10 A, INCLUINDO SUPORTE E PLACA - FORNECIMENTO E INSTALAÇÃO. AF_12/2015</v>
      </c>
      <c r="D121" s="291" t="str">
        <f>VLOOKUP(B121,'Memorial de Cálculo de Quantita'!B97:M976,3,0)</f>
        <v>UN</v>
      </c>
      <c r="E121" s="291">
        <f>VLOOKUP(B121,'Memorial de Cálculo de Quantita'!B95:E972,4,0)</f>
        <v>1</v>
      </c>
      <c r="F121" s="305">
        <f>VLOOKUP(J121,'Composição de Custos Unitários'!D67:L1487,9,0)</f>
        <v>26.59</v>
      </c>
      <c r="G121" s="305">
        <f t="shared" si="10"/>
        <v>32.86</v>
      </c>
      <c r="H121" s="305">
        <f t="shared" si="8"/>
        <v>32.86</v>
      </c>
      <c r="I121" s="296" t="s">
        <v>181</v>
      </c>
      <c r="J121" s="296">
        <v>92000</v>
      </c>
      <c r="K121" s="293">
        <f t="shared" si="7"/>
        <v>2.0137514835790086E-4</v>
      </c>
      <c r="L121" s="294">
        <f t="shared" si="9"/>
        <v>26.59</v>
      </c>
    </row>
    <row r="122" spans="2:12" ht="31">
      <c r="B122" s="297" t="s">
        <v>967</v>
      </c>
      <c r="C122" s="290" t="str">
        <f>VLOOKUP(B122,'Memorial de Cálculo de Quantita'!B98:L977,2,0)</f>
        <v>TOMADA BAIXA DE EMBUTIR (2 MÓDULOS), 2P+T 10 A, INCLUINDO SUPORTE E PLACA - FORNECIMENTO E INSTALAÇÃO. AF_12/2015</v>
      </c>
      <c r="D122" s="291" t="str">
        <f>VLOOKUP(B122,'Memorial de Cálculo de Quantita'!B98:M977,3,0)</f>
        <v>UN</v>
      </c>
      <c r="E122" s="291">
        <f>VLOOKUP(B122,'Memorial de Cálculo de Quantita'!B96:E973,4,0)</f>
        <v>7</v>
      </c>
      <c r="F122" s="305">
        <f>VLOOKUP(J122,'Composição de Custos Unitários'!D68:L1488,9,0)</f>
        <v>41.2</v>
      </c>
      <c r="G122" s="305">
        <f t="shared" si="10"/>
        <v>50.92</v>
      </c>
      <c r="H122" s="305">
        <f t="shared" si="8"/>
        <v>356.44</v>
      </c>
      <c r="I122" s="296" t="s">
        <v>181</v>
      </c>
      <c r="J122" s="296">
        <v>92008</v>
      </c>
      <c r="K122" s="293">
        <f t="shared" si="7"/>
        <v>2.1843626865699997E-3</v>
      </c>
      <c r="L122" s="294">
        <f t="shared" si="9"/>
        <v>288.39999999999998</v>
      </c>
    </row>
    <row r="123" spans="2:12" ht="31">
      <c r="B123" s="297" t="s">
        <v>968</v>
      </c>
      <c r="C123" s="290" t="str">
        <f>VLOOKUP(B123,'Memorial de Cálculo de Quantita'!B99:L978,2,0)</f>
        <v>TOMADA MÉDIA DE EMBUTIR (1 MÓDULO), 2P+T 10 A, INCLUINDO SUPORTE E PLACA - FORNECIMENTO E INSTALAÇÃO. AF_12/2015</v>
      </c>
      <c r="D123" s="291" t="str">
        <f>VLOOKUP(B123,'Memorial de Cálculo de Quantita'!B99:M978,3,0)</f>
        <v>UN</v>
      </c>
      <c r="E123" s="291">
        <f>VLOOKUP(B123,'Memorial de Cálculo de Quantita'!B97:E974,4,0)</f>
        <v>3</v>
      </c>
      <c r="F123" s="305">
        <f>VLOOKUP(J123,'Composição de Custos Unitários'!D69:L1489,9,0)</f>
        <v>29.7</v>
      </c>
      <c r="G123" s="305">
        <f t="shared" ref="G123:G139" si="11">TRUNC((F123 *$M$1), 2)</f>
        <v>36.71</v>
      </c>
      <c r="H123" s="305">
        <f t="shared" ref="H123:H139" si="12">TRUNC(E123 * G123, 2)</f>
        <v>110.13</v>
      </c>
      <c r="I123" s="296" t="s">
        <v>181</v>
      </c>
      <c r="J123" s="296">
        <v>91996</v>
      </c>
      <c r="K123" s="293">
        <f t="shared" si="7"/>
        <v>6.7490703252147356E-4</v>
      </c>
      <c r="L123" s="294">
        <f t="shared" ref="L123:L139" si="13">TRUNC((F123*E123),2)</f>
        <v>89.1</v>
      </c>
    </row>
    <row r="124" spans="2:12" ht="31">
      <c r="B124" s="297" t="s">
        <v>969</v>
      </c>
      <c r="C124" s="290" t="str">
        <f>VLOOKUP(B124,'Memorial de Cálculo de Quantita'!B100:L979,2,0)</f>
        <v>TOMADA MÉDIA DE EMBUTIR (2 MÓDULOS), 2P+T 10 A, INCLUINDO SUPORTE E PLACA - FORNECIMENTO E INSTALAÇÃO. AF_12/2015</v>
      </c>
      <c r="D124" s="291" t="str">
        <f>VLOOKUP(B124,'Memorial de Cálculo de Quantita'!B100:M979,3,0)</f>
        <v>UN</v>
      </c>
      <c r="E124" s="291">
        <f>VLOOKUP(B124,'Memorial de Cálculo de Quantita'!B98:E975,4,0)</f>
        <v>1</v>
      </c>
      <c r="F124" s="305">
        <f>VLOOKUP(J124,'Composição de Custos Unitários'!D70:L1490,9,0)</f>
        <v>47.46</v>
      </c>
      <c r="G124" s="305">
        <f t="shared" si="11"/>
        <v>58.66</v>
      </c>
      <c r="H124" s="305">
        <f t="shared" si="12"/>
        <v>58.66</v>
      </c>
      <c r="I124" s="296" t="s">
        <v>181</v>
      </c>
      <c r="J124" s="296">
        <v>92004</v>
      </c>
      <c r="K124" s="293">
        <f t="shared" si="7"/>
        <v>3.5948466837110361E-4</v>
      </c>
      <c r="L124" s="294">
        <f t="shared" si="13"/>
        <v>47.46</v>
      </c>
    </row>
    <row r="125" spans="2:12" ht="31">
      <c r="B125" s="297" t="s">
        <v>1242</v>
      </c>
      <c r="C125" s="290" t="str">
        <f>VLOOKUP(B125,'Memorial de Cálculo de Quantita'!B101:L980,2,0)</f>
        <v>TOMADA ALTA DE EMBUTIR (1 MÓDULO), 2P+T 10 A, INCLUINDO SUPORTE E PLACA - FORNECIMENTO E INSTALAÇÃO. AF_12/2015</v>
      </c>
      <c r="D125" s="291" t="str">
        <f>VLOOKUP(B125,'Memorial de Cálculo de Quantita'!B101:M980,3,0)</f>
        <v>UN</v>
      </c>
      <c r="E125" s="291">
        <f>VLOOKUP(B125,'Memorial de Cálculo de Quantita'!B99:E976,4,0)</f>
        <v>5</v>
      </c>
      <c r="F125" s="305">
        <f>VLOOKUP(J125,'Composição de Custos Unitários'!D71:L1491,9,0)</f>
        <v>37.75</v>
      </c>
      <c r="G125" s="305">
        <f t="shared" si="11"/>
        <v>46.66</v>
      </c>
      <c r="H125" s="305">
        <f t="shared" si="12"/>
        <v>233.3</v>
      </c>
      <c r="I125" s="296" t="s">
        <v>181</v>
      </c>
      <c r="J125" s="296">
        <v>91992</v>
      </c>
      <c r="K125" s="293">
        <f t="shared" si="7"/>
        <v>1.4297267836852793E-3</v>
      </c>
      <c r="L125" s="294">
        <f t="shared" si="13"/>
        <v>188.75</v>
      </c>
    </row>
    <row r="126" spans="2:12" ht="31">
      <c r="B126" s="297" t="s">
        <v>1243</v>
      </c>
      <c r="C126" s="290" t="str">
        <f>VLOOKUP(B126,'Memorial de Cálculo de Quantita'!B102:L981,2,0)</f>
        <v>CAIXA RETANGULAR 4" X 2" BAIXA (0,30 M DO PISO), PVC, INSTALADA EM PAREDE - FORNECIMENTO E INSTALAÇÃO. AF_12/2015</v>
      </c>
      <c r="D126" s="291" t="str">
        <f>VLOOKUP(B126,'Memorial de Cálculo de Quantita'!B102:M981,3,0)</f>
        <v>UN</v>
      </c>
      <c r="E126" s="291">
        <f>VLOOKUP(B126,'Memorial de Cálculo de Quantita'!B100:E977,4,0)</f>
        <v>8</v>
      </c>
      <c r="F126" s="305">
        <f>VLOOKUP(J126,'Composição de Custos Unitários'!D72:L1492,9,0)</f>
        <v>10.06</v>
      </c>
      <c r="G126" s="305">
        <f t="shared" si="11"/>
        <v>12.43</v>
      </c>
      <c r="H126" s="305">
        <f t="shared" si="12"/>
        <v>99.44</v>
      </c>
      <c r="I126" s="296" t="s">
        <v>181</v>
      </c>
      <c r="J126" s="296">
        <v>91941</v>
      </c>
      <c r="K126" s="293">
        <f t="shared" si="7"/>
        <v>6.0939576240747601E-4</v>
      </c>
      <c r="L126" s="294">
        <f t="shared" si="13"/>
        <v>80.48</v>
      </c>
    </row>
    <row r="127" spans="2:12" ht="31">
      <c r="B127" s="297" t="s">
        <v>1244</v>
      </c>
      <c r="C127" s="290" t="str">
        <f>VLOOKUP(B127,'Memorial de Cálculo de Quantita'!B103:L982,2,0)</f>
        <v>CAIXA RETANGULAR 4" X 2" MÉDIA (1,30 M DO PISO), PVC, INSTALADA EM PAREDE - FORNECIMENTO E INSTALAÇÃO. AF_12/2015</v>
      </c>
      <c r="D127" s="291" t="str">
        <f>VLOOKUP(B127,'Memorial de Cálculo de Quantita'!B103:M982,3,0)</f>
        <v>UN</v>
      </c>
      <c r="E127" s="291">
        <f>VLOOKUP(B127,'Memorial de Cálculo de Quantita'!B101:E978,4,0)</f>
        <v>12</v>
      </c>
      <c r="F127" s="305">
        <f>VLOOKUP(J127,'Composição de Custos Unitários'!D73:L1493,9,0)</f>
        <v>15.33</v>
      </c>
      <c r="G127" s="305">
        <f t="shared" si="11"/>
        <v>18.940000000000001</v>
      </c>
      <c r="H127" s="305">
        <f t="shared" si="12"/>
        <v>227.28</v>
      </c>
      <c r="I127" s="296" t="s">
        <v>181</v>
      </c>
      <c r="J127" s="296">
        <v>91940</v>
      </c>
      <c r="K127" s="293">
        <f t="shared" si="7"/>
        <v>1.3928345623488653E-3</v>
      </c>
      <c r="L127" s="294">
        <f t="shared" si="13"/>
        <v>183.96</v>
      </c>
    </row>
    <row r="128" spans="2:12" ht="31">
      <c r="B128" s="297" t="s">
        <v>1245</v>
      </c>
      <c r="C128" s="290" t="str">
        <f>VLOOKUP(B128,'Memorial de Cálculo de Quantita'!B104:L983,2,0)</f>
        <v>CAIXA RETANGULAR 4" X 2" ALTA (2,00 M DO PISO), PVC, INSTALADA EM PAREDE - FORNECIMENTO E INSTALAÇÃO. AF_12/2015</v>
      </c>
      <c r="D128" s="291" t="str">
        <f>VLOOKUP(B128,'Memorial de Cálculo de Quantita'!B104:M983,3,0)</f>
        <v>UN</v>
      </c>
      <c r="E128" s="291">
        <f>VLOOKUP(B128,'Memorial de Cálculo de Quantita'!B102:E979,4,0)</f>
        <v>5</v>
      </c>
      <c r="F128" s="305">
        <f>VLOOKUP(J128,'Composição de Custos Unitários'!D74:L1494,9,0)</f>
        <v>26.07</v>
      </c>
      <c r="G128" s="305">
        <f t="shared" si="11"/>
        <v>32.22</v>
      </c>
      <c r="H128" s="305">
        <f t="shared" si="12"/>
        <v>161.1</v>
      </c>
      <c r="I128" s="296" t="s">
        <v>181</v>
      </c>
      <c r="J128" s="296">
        <v>91939</v>
      </c>
      <c r="K128" s="293">
        <f t="shared" si="7"/>
        <v>9.8726525868709169E-4</v>
      </c>
      <c r="L128" s="294">
        <f t="shared" si="13"/>
        <v>130.35</v>
      </c>
    </row>
    <row r="129" spans="2:13" ht="31">
      <c r="B129" s="297" t="s">
        <v>1246</v>
      </c>
      <c r="C129" s="290" t="str">
        <f>VLOOKUP(B129,'Memorial de Cálculo de Quantita'!B105:L984,2,0)</f>
        <v>LUMINÁRIA TIPO PLAFON EM PLÁSTICO, DE SOBREPOR, COM 1 LÂMPADA FLUORESCENTE DE 15 W, SEM REATOR - FORNECIMENTO E INSTALAÇÃO. AF_02/2020</v>
      </c>
      <c r="D129" s="291" t="str">
        <f>VLOOKUP(B129,'Memorial de Cálculo de Quantita'!B105:M984,3,0)</f>
        <v>UN</v>
      </c>
      <c r="E129" s="291">
        <f>VLOOKUP(B129,'Memorial de Cálculo de Quantita'!B103:E980,4,0)</f>
        <v>30</v>
      </c>
      <c r="F129" s="305">
        <f>VLOOKUP(J129,'Composição de Custos Unitários'!D75:L1495,9,0)</f>
        <v>33.11</v>
      </c>
      <c r="G129" s="305">
        <f t="shared" si="11"/>
        <v>40.92</v>
      </c>
      <c r="H129" s="305">
        <f t="shared" si="12"/>
        <v>1227.5999999999999</v>
      </c>
      <c r="I129" s="296" t="s">
        <v>181</v>
      </c>
      <c r="J129" s="296">
        <v>97589</v>
      </c>
      <c r="K129" s="293">
        <f t="shared" si="7"/>
        <v>7.5230715801630887E-3</v>
      </c>
      <c r="L129" s="294">
        <f t="shared" si="13"/>
        <v>993.3</v>
      </c>
    </row>
    <row r="130" spans="2:13" ht="31">
      <c r="B130" s="297" t="s">
        <v>1247</v>
      </c>
      <c r="C130" s="290" t="str">
        <f>VLOOKUP(B130,'Memorial de Cálculo de Quantita'!B106:L985,2,0)</f>
        <v>DISJUNTOR BIPOLAR TIPO DIN, CORRENTE NOMINAL DE 10A - FORNECIMENTO E INSTALAÇÃO. AF_10/2020</v>
      </c>
      <c r="D130" s="291" t="str">
        <f>VLOOKUP(B130,'Memorial de Cálculo de Quantita'!B106:M985,3,0)</f>
        <v>UN</v>
      </c>
      <c r="E130" s="291">
        <f>VLOOKUP(B130,'Memorial de Cálculo de Quantita'!B104:E981,4,0)</f>
        <v>5</v>
      </c>
      <c r="F130" s="305">
        <f>VLOOKUP(J130,'Composição de Custos Unitários'!D76:L1496,9,0)</f>
        <v>63.33</v>
      </c>
      <c r="G130" s="305">
        <f t="shared" si="11"/>
        <v>78.28</v>
      </c>
      <c r="H130" s="305">
        <f t="shared" si="12"/>
        <v>391.4</v>
      </c>
      <c r="I130" s="296" t="s">
        <v>181</v>
      </c>
      <c r="J130" s="296">
        <v>93660</v>
      </c>
      <c r="K130" s="293">
        <f t="shared" si="7"/>
        <v>2.3986072144638586E-3</v>
      </c>
      <c r="L130" s="294">
        <f t="shared" si="13"/>
        <v>316.64999999999998</v>
      </c>
    </row>
    <row r="131" spans="2:13" ht="31">
      <c r="B131" s="297" t="s">
        <v>1317</v>
      </c>
      <c r="C131" s="290" t="str">
        <f>VLOOKUP(B131,'Memorial de Cálculo de Quantita'!B107:L986,2,0)</f>
        <v>DISJUNTOR MONOPOLAR TIPO DIN, CORRENTE NOMINAL DE 16A - FORNECIMENTO E INSTALAÇÃO. AF_10/2020</v>
      </c>
      <c r="D131" s="291" t="str">
        <f>VLOOKUP(B131,'Memorial de Cálculo de Quantita'!B107:M986,3,0)</f>
        <v>UN</v>
      </c>
      <c r="E131" s="291">
        <f>VLOOKUP(B131,'Memorial de Cálculo de Quantita'!B105:E982,4,0)</f>
        <v>4</v>
      </c>
      <c r="F131" s="305">
        <f>VLOOKUP(J131,'Composição de Custos Unitários'!D77:L1497,9,0)</f>
        <v>13.16</v>
      </c>
      <c r="G131" s="305">
        <f t="shared" si="11"/>
        <v>16.260000000000002</v>
      </c>
      <c r="H131" s="305">
        <f t="shared" si="12"/>
        <v>65.040000000000006</v>
      </c>
      <c r="I131" s="296" t="s">
        <v>181</v>
      </c>
      <c r="J131" s="296">
        <v>93654</v>
      </c>
      <c r="K131" s="293">
        <f t="shared" si="7"/>
        <v>3.9858306905653907E-4</v>
      </c>
      <c r="L131" s="294">
        <f t="shared" si="13"/>
        <v>52.64</v>
      </c>
    </row>
    <row r="132" spans="2:13" ht="31">
      <c r="B132" s="297" t="s">
        <v>1318</v>
      </c>
      <c r="C132" s="290" t="str">
        <f>VLOOKUP(B132,'Memorial de Cálculo de Quantita'!B108:L987,2,0)</f>
        <v>DISJUNTOR BIPOLAR TIPO DIN, CORRENTE NOMINAL DE 50A - FORNECIMENTO E INSTALAÇÃO. AF_10/2020</v>
      </c>
      <c r="D132" s="291" t="str">
        <f>VLOOKUP(B132,'Memorial de Cálculo de Quantita'!B108:M987,3,0)</f>
        <v>UN</v>
      </c>
      <c r="E132" s="291">
        <f>VLOOKUP(B132,'Memorial de Cálculo de Quantita'!B106:E983,4,0)</f>
        <v>1</v>
      </c>
      <c r="F132" s="305">
        <f>VLOOKUP(J132,'Composição de Custos Unitários'!D78:L1498,9,0)</f>
        <v>77.22</v>
      </c>
      <c r="G132" s="305">
        <f t="shared" si="11"/>
        <v>95.45</v>
      </c>
      <c r="H132" s="305">
        <f t="shared" si="12"/>
        <v>95.45</v>
      </c>
      <c r="I132" s="296" t="s">
        <v>181</v>
      </c>
      <c r="J132" s="296">
        <v>93666</v>
      </c>
      <c r="K132" s="293">
        <f t="shared" si="7"/>
        <v>5.8494394128915522E-4</v>
      </c>
      <c r="L132" s="294">
        <f t="shared" si="13"/>
        <v>77.22</v>
      </c>
    </row>
    <row r="133" spans="2:13" ht="31">
      <c r="B133" s="297" t="s">
        <v>1320</v>
      </c>
      <c r="C133" s="290" t="str">
        <f>VLOOKUP(B133,'Memorial de Cálculo de Quantita'!B109:L988,2,0)</f>
        <v>DISPOSITIVO DR DE PROTEÇÃO BIPOLAR DR 25A - IN 30MA - FORNECIMENTO E INSTALAÇÃO. AF_10/2020</v>
      </c>
      <c r="D133" s="291" t="str">
        <f>VLOOKUP(B133,'Memorial de Cálculo de Quantita'!B109:M988,3,0)</f>
        <v>UN</v>
      </c>
      <c r="E133" s="291">
        <f>VLOOKUP(B133,'Memorial de Cálculo de Quantita'!B107:E984,4,0)</f>
        <v>2</v>
      </c>
      <c r="F133" s="305">
        <f>VLOOKUP(J133,'Composição de Custos Unitários'!D79:L1499,9,0)</f>
        <v>167.14</v>
      </c>
      <c r="G133" s="305">
        <f t="shared" si="11"/>
        <v>206.6</v>
      </c>
      <c r="H133" s="305">
        <f t="shared" si="12"/>
        <v>413.2</v>
      </c>
      <c r="I133" s="296" t="s">
        <v>168</v>
      </c>
      <c r="J133" s="296" t="s">
        <v>1062</v>
      </c>
      <c r="K133" s="293">
        <f t="shared" si="7"/>
        <v>2.5322036305990459E-3</v>
      </c>
      <c r="L133" s="294">
        <f t="shared" si="13"/>
        <v>334.28</v>
      </c>
    </row>
    <row r="134" spans="2:13" ht="31">
      <c r="B134" s="297" t="s">
        <v>1321</v>
      </c>
      <c r="C134" s="290" t="str">
        <f>VLOOKUP(B134,'Memorial de Cálculo de Quantita'!B110:L989,2,0)</f>
        <v>DISPOSITIVO DPS DE PROTEÇÃO CONTRA SURTO 175V 8KA - FORNECIMENTO E INSTALAÇÃO. AF_10/2020</v>
      </c>
      <c r="D134" s="291" t="str">
        <f>VLOOKUP(B134,'Memorial de Cálculo de Quantita'!B110:M989,3,0)</f>
        <v>UN</v>
      </c>
      <c r="E134" s="291">
        <f>VLOOKUP(B134,'Memorial de Cálculo de Quantita'!B108:E985,4,0)</f>
        <v>2</v>
      </c>
      <c r="F134" s="305">
        <f>VLOOKUP(J134,'Composição de Custos Unitários'!D80:L1500,9,0)</f>
        <v>119.28</v>
      </c>
      <c r="G134" s="305">
        <f t="shared" si="11"/>
        <v>147.44</v>
      </c>
      <c r="H134" s="305">
        <f t="shared" si="12"/>
        <v>294.88</v>
      </c>
      <c r="I134" s="296" t="s">
        <v>168</v>
      </c>
      <c r="J134" s="296" t="s">
        <v>1544</v>
      </c>
      <c r="K134" s="293">
        <f t="shared" si="7"/>
        <v>1.8071060178873344E-3</v>
      </c>
      <c r="L134" s="294">
        <f t="shared" si="13"/>
        <v>238.56</v>
      </c>
    </row>
    <row r="135" spans="2:13" ht="31">
      <c r="B135" s="297" t="s">
        <v>1323</v>
      </c>
      <c r="C135" s="290" t="str">
        <f>VLOOKUP(B135,'Memorial de Cálculo de Quantita'!B111:L990,2,0)</f>
        <v>CORDOALHA DE COBRE NU 16 MM², NÃO ENTERRADA, COM ISOLADOR - FORNECIMENTO E INSTALAÇÃO. AF_12/2017</v>
      </c>
      <c r="D135" s="291" t="str">
        <f>VLOOKUP(B135,'Memorial de Cálculo de Quantita'!B111:M990,3,0)</f>
        <v>M</v>
      </c>
      <c r="E135" s="291">
        <f>VLOOKUP(B135,'Memorial de Cálculo de Quantita'!B109:E986,4,0)</f>
        <v>2.6</v>
      </c>
      <c r="F135" s="305">
        <f>VLOOKUP(J135,'Composição de Custos Unitários'!D81:L1501,9,0)</f>
        <v>33.01</v>
      </c>
      <c r="G135" s="305">
        <f t="shared" si="11"/>
        <v>40.799999999999997</v>
      </c>
      <c r="H135" s="305">
        <f t="shared" si="12"/>
        <v>106.08</v>
      </c>
      <c r="I135" s="296" t="s">
        <v>181</v>
      </c>
      <c r="J135" s="296">
        <v>96971</v>
      </c>
      <c r="K135" s="293">
        <f t="shared" si="7"/>
        <v>6.5008751484498255E-4</v>
      </c>
      <c r="L135" s="294">
        <f t="shared" si="13"/>
        <v>85.82</v>
      </c>
    </row>
    <row r="136" spans="2:13" ht="15.5">
      <c r="B136" s="297" t="s">
        <v>1324</v>
      </c>
      <c r="C136" s="290" t="str">
        <f>VLOOKUP(B136,'Memorial de Cálculo de Quantita'!B112:L991,2,0)</f>
        <v>HASTE DE ATERRAMENTO 3/4  PARA SPDA - FORNECIMENTO E INSTALAÇÃO. AF_12/2017</v>
      </c>
      <c r="D136" s="291" t="str">
        <f>VLOOKUP(B136,'Memorial de Cálculo de Quantita'!B112:M991,3,0)</f>
        <v>UN</v>
      </c>
      <c r="E136" s="291">
        <f>VLOOKUP(B136,'Memorial de Cálculo de Quantita'!B110:E987,4,0)</f>
        <v>1</v>
      </c>
      <c r="F136" s="305">
        <f>VLOOKUP(J136,'Composição de Custos Unitários'!D82:L1502,9,0)</f>
        <v>118.86</v>
      </c>
      <c r="G136" s="305">
        <f t="shared" si="11"/>
        <v>146.91999999999999</v>
      </c>
      <c r="H136" s="305">
        <f t="shared" si="12"/>
        <v>146.91999999999999</v>
      </c>
      <c r="I136" s="296" t="s">
        <v>181</v>
      </c>
      <c r="J136" s="296">
        <v>96986</v>
      </c>
      <c r="K136" s="293">
        <f t="shared" si="7"/>
        <v>9.0036630543952512E-4</v>
      </c>
      <c r="L136" s="294">
        <f t="shared" si="13"/>
        <v>118.86</v>
      </c>
    </row>
    <row r="137" spans="2:13" s="112" customFormat="1" ht="31">
      <c r="B137" s="462" t="s">
        <v>1325</v>
      </c>
      <c r="C137" s="478" t="str">
        <f>VLOOKUP(B137,'Memorial de Cálculo de Quantita'!B113:L992,2,0)</f>
        <v>CAIXA DE INSPEÇÃO PARA ATERRAMENTO, CIRCULAR, EM POLIETILENO, DIÂMETRO INTERNO = 0,3 M. AF_12/2020</v>
      </c>
      <c r="D137" s="479" t="str">
        <f>VLOOKUP(B137,'Memorial de Cálculo de Quantita'!B113:M992,3,0)</f>
        <v>UN</v>
      </c>
      <c r="E137" s="479">
        <f>VLOOKUP(B137,'Memorial de Cálculo de Quantita'!B111:E988,4,0)</f>
        <v>1</v>
      </c>
      <c r="F137" s="305">
        <f>VLOOKUP(J137,'Composição de Custos Unitários'!D83:L1503,9,0)</f>
        <v>53.99</v>
      </c>
      <c r="G137" s="480">
        <f t="shared" ref="G137" si="14">TRUNC((F137 *$M$1), 2)</f>
        <v>66.73</v>
      </c>
      <c r="H137" s="480">
        <f t="shared" ref="H137" si="15">TRUNC(E137 * G137, 2)</f>
        <v>66.73</v>
      </c>
      <c r="I137" s="481" t="s">
        <v>181</v>
      </c>
      <c r="J137" s="481">
        <v>98111</v>
      </c>
      <c r="K137" s="482">
        <f t="shared" si="7"/>
        <v>4.0893985544500079E-4</v>
      </c>
      <c r="L137" s="483">
        <f>TRUNC((F137*E137),2)</f>
        <v>53.99</v>
      </c>
      <c r="M137" s="485"/>
    </row>
    <row r="138" spans="2:13" ht="46.5">
      <c r="B138" s="297" t="s">
        <v>1326</v>
      </c>
      <c r="C138" s="290" t="str">
        <f>VLOOKUP(B138,'Memorial de Cálculo de Quantita'!B113:L992,2,0)</f>
        <v>QUADRO DE DISTRIBUIÇÃO DE ENERGIA EM CHAPA DE AÇO GALVANIZADO, DE EMBUTIR, COM BARRAMENTO TRIFÁSICO, PARA 30 DISJUNTORES DIN 150A - FORNECIMENTO E INSTALAÇÃO. AF_10/2020</v>
      </c>
      <c r="D138" s="291" t="str">
        <f>VLOOKUP(B138,'Memorial de Cálculo de Quantita'!B113:M992,3,0)</f>
        <v>UN</v>
      </c>
      <c r="E138" s="291">
        <f>VLOOKUP(B138,'Memorial de Cálculo de Quantita'!B111:E988,4,0)</f>
        <v>1</v>
      </c>
      <c r="F138" s="305">
        <f>VLOOKUP(J138,'Composição de Custos Unitários'!D84:L1504,9,0)</f>
        <v>670.98</v>
      </c>
      <c r="G138" s="305">
        <f t="shared" si="11"/>
        <v>829.39</v>
      </c>
      <c r="H138" s="305">
        <f t="shared" si="12"/>
        <v>829.39</v>
      </c>
      <c r="I138" s="296" t="s">
        <v>181</v>
      </c>
      <c r="J138" s="296">
        <v>101880</v>
      </c>
      <c r="K138" s="293">
        <f t="shared" si="7"/>
        <v>5.0827308063469082E-3</v>
      </c>
      <c r="L138" s="294">
        <f t="shared" si="13"/>
        <v>670.98</v>
      </c>
    </row>
    <row r="139" spans="2:13" ht="31">
      <c r="B139" s="297" t="s">
        <v>1574</v>
      </c>
      <c r="C139" s="290" t="str">
        <f>VLOOKUP(B139,'Memorial de Cálculo de Quantita'!B114:L993,2,0)</f>
        <v>FORNECIMENTO E INSTALAÇAO DE PADRÃO DE ENTRADA DE ENERGIA CATEGORIA "B1" (ENERGISA) - DISJUNTOR BIPOLAR DE 50A</v>
      </c>
      <c r="D139" s="291" t="str">
        <f>VLOOKUP(B139,'Memorial de Cálculo de Quantita'!B114:M993,3,0)</f>
        <v>UN</v>
      </c>
      <c r="E139" s="291">
        <f>VLOOKUP(B139,'Memorial de Cálculo de Quantita'!B112:E989,4,0)</f>
        <v>1</v>
      </c>
      <c r="F139" s="305">
        <f>VLOOKUP(J139,'Composição de Custos Unitários'!D85:L1505,9,0)</f>
        <v>2271.98</v>
      </c>
      <c r="G139" s="305">
        <f t="shared" si="11"/>
        <v>2808.39</v>
      </c>
      <c r="H139" s="305">
        <f t="shared" si="12"/>
        <v>2808.39</v>
      </c>
      <c r="I139" s="296" t="s">
        <v>168</v>
      </c>
      <c r="J139" s="296" t="s">
        <v>1547</v>
      </c>
      <c r="K139" s="293">
        <f t="shared" si="7"/>
        <v>1.721058894999529E-2</v>
      </c>
      <c r="L139" s="294">
        <f t="shared" si="13"/>
        <v>2271.98</v>
      </c>
    </row>
    <row r="140" spans="2:13" ht="15.5">
      <c r="B140" s="297"/>
      <c r="C140" s="290"/>
      <c r="D140" s="291"/>
      <c r="E140" s="291"/>
      <c r="F140" s="305"/>
      <c r="G140" s="305"/>
      <c r="H140" s="305"/>
      <c r="I140" s="291"/>
      <c r="J140" s="291"/>
      <c r="K140" s="293"/>
      <c r="L140" s="294"/>
    </row>
    <row r="141" spans="2:13" ht="15.5">
      <c r="B141" s="286">
        <v>15</v>
      </c>
      <c r="C141" s="286" t="str">
        <f>VLOOKUP(B141,'Memorial de Cálculo de Quantita'!B117:L996,2,0)</f>
        <v>INSTALAÇÃO HIDRÁULICA</v>
      </c>
      <c r="D141" s="300"/>
      <c r="E141" s="299"/>
      <c r="F141" s="307"/>
      <c r="G141" s="307"/>
      <c r="H141" s="304">
        <f>TRUNC(SUM(H142:H146),2)</f>
        <v>2411.6799999999998</v>
      </c>
      <c r="I141" s="287"/>
      <c r="J141" s="287"/>
      <c r="K141" s="288">
        <f>H141/$H$179</f>
        <v>1.4779440590133364E-2</v>
      </c>
      <c r="L141" s="289">
        <f>TRUNC(SUM(L142:L146),2)</f>
        <v>1951.4</v>
      </c>
    </row>
    <row r="142" spans="2:13" ht="62">
      <c r="B142" s="297" t="s">
        <v>970</v>
      </c>
      <c r="C142" s="290" t="str">
        <f>VLOOKUP(B142,'Memorial de Cálculo de Quantita'!B117:L996,2,0)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142" s="291" t="str">
        <f>VLOOKUP(B142,'Memorial de Cálculo de Quantita'!B117:M996,3,0)</f>
        <v>M</v>
      </c>
      <c r="E142" s="291">
        <f>VLOOKUP(B142,'Memorial de Cálculo de Quantita'!B115:E992,4,0)</f>
        <v>5.16</v>
      </c>
      <c r="F142" s="305">
        <f>VLOOKUP(J142,'Composição de Custos Unitários'!D88:L1508,9,0)</f>
        <v>40.58</v>
      </c>
      <c r="G142" s="305">
        <f>TRUNC((F142 *$M$1), 2)</f>
        <v>50.16</v>
      </c>
      <c r="H142" s="305">
        <f>TRUNC(E142 * G142, 2)</f>
        <v>258.82</v>
      </c>
      <c r="I142" s="296" t="s">
        <v>181</v>
      </c>
      <c r="J142" s="296">
        <v>91785</v>
      </c>
      <c r="K142" s="293">
        <f>H142/$H$179</f>
        <v>1.5861203864270209E-3</v>
      </c>
      <c r="L142" s="294">
        <f>TRUNC((F142*E142),2)</f>
        <v>209.39</v>
      </c>
    </row>
    <row r="143" spans="2:13" ht="62">
      <c r="B143" s="297" t="s">
        <v>971</v>
      </c>
      <c r="C143" s="290" t="str">
        <f>VLOOKUP(B143,'Memorial de Cálculo de Quantita'!B118:L997,2,0)</f>
        <v>(COMPOSIÇÃO REPRESENTATIVA) DO SERVIÇO DE INSTALAÇÃO DE TUBOS DE PVC, SOLDÁVEL, ÁGUA FRIA, DN 25 MM (INSTALADO EM RESERVAÇÃO DE ÁGUA DE EDIFICAÇÃO QUE POSSUA RESERVATÓRIO DE FIBRA/FIBROCIMENTO FORNECIMENTO E INSTALAÇÃO), INCLUSIVE CONEXÕES.</v>
      </c>
      <c r="D143" s="291" t="str">
        <f>VLOOKUP(B143,'Memorial de Cálculo de Quantita'!B118:M997,3,0)</f>
        <v>M</v>
      </c>
      <c r="E143" s="291">
        <f>VLOOKUP(B143,'Memorial de Cálculo de Quantita'!B116:E993,4,0)</f>
        <v>4.09</v>
      </c>
      <c r="F143" s="305">
        <f>VLOOKUP(J143,'Composição de Custos Unitários'!D89:L1509,9,0)</f>
        <v>35.869999999999997</v>
      </c>
      <c r="G143" s="305">
        <f>TRUNC((F143 *$M$1), 2)</f>
        <v>44.33</v>
      </c>
      <c r="H143" s="305">
        <f>TRUNC(E143 * G143, 2)</f>
        <v>181.3</v>
      </c>
      <c r="I143" s="296" t="s">
        <v>181</v>
      </c>
      <c r="J143" s="296" t="s">
        <v>1254</v>
      </c>
      <c r="K143" s="293">
        <f>H143/$H$179</f>
        <v>1.1110564332710723E-3</v>
      </c>
      <c r="L143" s="294">
        <f>TRUNC((F143*E143),2)</f>
        <v>146.69999999999999</v>
      </c>
    </row>
    <row r="144" spans="2:13" ht="62">
      <c r="B144" s="297" t="s">
        <v>972</v>
      </c>
      <c r="C144" s="290" t="str">
        <f>VLOOKUP(B144,'Memorial de Cálculo de Quantita'!B119:L998,2,0)</f>
        <v>(COMPOSIÇÃO REPRESENTATIVA) DO SERVIÇO DE INSTALAÇÃO TUBOS DE PVC, SOLDÁVEL, ÁGUA FRIA, DN 32 MM (INSTALADO EM RESERVAÇÃO DE ÁGUA DE EDIFICAÇÃO QUE POSSUA RESERVATÓRIO DE FIBRA/FIBROCIMENTO FORNECIMENTO E INSTALAÇÃO), INCLUSIVE CONEXÕES.</v>
      </c>
      <c r="D144" s="291" t="str">
        <f>VLOOKUP(B144,'Memorial de Cálculo de Quantita'!B119:M998,3,0)</f>
        <v>M</v>
      </c>
      <c r="E144" s="291">
        <f>VLOOKUP(B144,'Memorial de Cálculo de Quantita'!B117:E994,4,0)</f>
        <v>39.5</v>
      </c>
      <c r="F144" s="305">
        <f>VLOOKUP(J144,'Composição de Custos Unitários'!D90:L1510,9,0)</f>
        <v>30.58</v>
      </c>
      <c r="G144" s="305">
        <f>TRUNC((F144 *$M$1), 2)</f>
        <v>37.79</v>
      </c>
      <c r="H144" s="305">
        <f>TRUNC(E144 * G144, 2)</f>
        <v>1492.7</v>
      </c>
      <c r="I144" s="296" t="s">
        <v>181</v>
      </c>
      <c r="J144" s="296" t="s">
        <v>1255</v>
      </c>
      <c r="K144" s="293">
        <f>H144/$H$179</f>
        <v>9.1476775396785951E-3</v>
      </c>
      <c r="L144" s="294">
        <f>TRUNC((F144*E144),2)</f>
        <v>1207.9100000000001</v>
      </c>
    </row>
    <row r="145" spans="2:12" ht="31">
      <c r="B145" s="297" t="s">
        <v>973</v>
      </c>
      <c r="C145" s="290" t="str">
        <f>VLOOKUP(B145,'Memorial de Cálculo de Quantita'!B120:L999,2,0)</f>
        <v>REGISTRO DE GAVETA BRUTO, LATÃO, ROSCÁVEL, 3/4", COM ACABAMENTO E CANOPLA CROMADOS - FORNECIMENTO E INSTALAÇÃO. AF_08/2021</v>
      </c>
      <c r="D145" s="291" t="str">
        <f>VLOOKUP(B145,'Memorial de Cálculo de Quantita'!B120:M999,3,0)</f>
        <v>UN</v>
      </c>
      <c r="E145" s="291">
        <f>VLOOKUP(B145,'Memorial de Cálculo de Quantita'!B118:E995,4,0)</f>
        <v>2</v>
      </c>
      <c r="F145" s="305">
        <f>VLOOKUP(J145,'Composição de Custos Unitários'!D91:L1511,9,0)</f>
        <v>67.349999999999994</v>
      </c>
      <c r="G145" s="305">
        <f>TRUNC((F145 *$M$1), 2)</f>
        <v>83.25</v>
      </c>
      <c r="H145" s="305">
        <f>TRUNC(E145 * G145, 2)</f>
        <v>166.5</v>
      </c>
      <c r="I145" s="296" t="s">
        <v>181</v>
      </c>
      <c r="J145" s="296">
        <v>89987</v>
      </c>
      <c r="K145" s="293">
        <f>H145/$H$179</f>
        <v>1.0203579489224133E-3</v>
      </c>
      <c r="L145" s="294">
        <f>TRUNC((F145*E145),2)</f>
        <v>134.69999999999999</v>
      </c>
    </row>
    <row r="146" spans="2:12" ht="15.5">
      <c r="B146" s="297" t="s">
        <v>1617</v>
      </c>
      <c r="C146" s="290" t="str">
        <f>VLOOKUP(B146,'Memorial de Cálculo de Quantita'!B121:L1000,2,0)</f>
        <v>DUCHA HIGIENICA PLASTICA COM REGISTRO METALICO 1/2 " -  FORNECIMENTO E INSTALAÇÃO</v>
      </c>
      <c r="D146" s="291" t="str">
        <f>VLOOKUP(B146,'Memorial de Cálculo de Quantita'!B121:M1000,3,0)</f>
        <v>UN</v>
      </c>
      <c r="E146" s="291">
        <f>VLOOKUP(B146,'Memorial de Cálculo de Quantita'!B119:E996,4,0)</f>
        <v>2</v>
      </c>
      <c r="F146" s="305">
        <f>VLOOKUP(J146,'Composição de Custos Unitários'!D92:L1512,9,0)</f>
        <v>126.35</v>
      </c>
      <c r="G146" s="305">
        <f>TRUNC((F146 *$M$1), 2)</f>
        <v>156.18</v>
      </c>
      <c r="H146" s="305">
        <f>TRUNC(E146 * G146, 2)</f>
        <v>312.36</v>
      </c>
      <c r="I146" s="296" t="s">
        <v>181</v>
      </c>
      <c r="J146" s="296" t="s">
        <v>1619</v>
      </c>
      <c r="K146" s="293">
        <f>H146/$H$179</f>
        <v>1.9142282818342643E-3</v>
      </c>
      <c r="L146" s="294">
        <f>TRUNC((F146*E146),2)</f>
        <v>252.7</v>
      </c>
    </row>
    <row r="147" spans="2:12" ht="15.5">
      <c r="B147" s="297"/>
      <c r="C147" s="297"/>
      <c r="D147" s="298"/>
      <c r="E147" s="291"/>
      <c r="F147" s="305"/>
      <c r="G147" s="305"/>
      <c r="H147" s="305"/>
      <c r="I147" s="296"/>
      <c r="J147" s="296"/>
      <c r="K147" s="293"/>
      <c r="L147" s="294"/>
    </row>
    <row r="148" spans="2:12" ht="15.5">
      <c r="B148" s="286">
        <v>16</v>
      </c>
      <c r="C148" s="286" t="str">
        <f>VLOOKUP(B148,'Memorial de Cálculo de Quantita'!B123:L1002,2,0)</f>
        <v>INSTALAÇÃO SANITÁRIA</v>
      </c>
      <c r="D148" s="300"/>
      <c r="E148" s="299"/>
      <c r="F148" s="307"/>
      <c r="G148" s="307"/>
      <c r="H148" s="304">
        <f>TRUNC(SUM(H149:H154),2)</f>
        <v>12070.97</v>
      </c>
      <c r="I148" s="287"/>
      <c r="J148" s="287"/>
      <c r="K148" s="288">
        <f t="shared" ref="K148:K153" si="16">H148/$H$179</f>
        <v>7.3974235379603487E-2</v>
      </c>
      <c r="L148" s="289">
        <f>TRUNC(SUM(L149:L154),2)</f>
        <v>9765.51</v>
      </c>
    </row>
    <row r="149" spans="2:12" ht="62">
      <c r="B149" s="297" t="s">
        <v>974</v>
      </c>
      <c r="C149" s="290" t="str">
        <f>VLOOKUP(B149,'Memorial de Cálculo de Quantita'!B123:L1002,2,0)</f>
        <v>(COMPOSIÇÃO REPRESENTATIVA) DO SERVIÇO DE INSTALAÇÃO DE TUBO DE PVC, SÉRIE NORMAL, ESGOTO PREDIAL, DN 40 MM (INSTALADO EM RAMAL DE DESCARGA OU RAMAL DE ESGOTO SANITÁRIO), INCLUSIVE CONEXÕES, CORTES E FIXAÇÕES, PARA PRÉDIOS. AF_10/2015</v>
      </c>
      <c r="D149" s="291" t="str">
        <f>VLOOKUP(B149,'Memorial de Cálculo de Quantita'!B123:M1002,3,0)</f>
        <v>M</v>
      </c>
      <c r="E149" s="291">
        <f>VLOOKUP(B149,'Memorial de Cálculo de Quantita'!B121:E998,4,0)</f>
        <v>7.11</v>
      </c>
      <c r="F149" s="305">
        <f>VLOOKUP(J149,'Composição de Custos Unitários'!D95:L1515,9,0)</f>
        <v>57.05</v>
      </c>
      <c r="G149" s="305">
        <f t="shared" ref="G149:G154" si="17">TRUNC((F149 *$M$1), 2)</f>
        <v>70.510000000000005</v>
      </c>
      <c r="H149" s="305">
        <f t="shared" ref="H149:H154" si="18">TRUNC(E149 * G149, 2)</f>
        <v>501.32</v>
      </c>
      <c r="I149" s="296" t="s">
        <v>181</v>
      </c>
      <c r="J149" s="296">
        <v>91792</v>
      </c>
      <c r="K149" s="293">
        <f t="shared" si="16"/>
        <v>3.0722273090317367E-3</v>
      </c>
      <c r="L149" s="294">
        <f t="shared" ref="L149:L154" si="19">TRUNC((F149*E149),2)</f>
        <v>405.62</v>
      </c>
    </row>
    <row r="150" spans="2:12" ht="62">
      <c r="B150" s="297" t="s">
        <v>1327</v>
      </c>
      <c r="C150" s="290" t="str">
        <f>VLOOKUP(B150,'Memorial de Cálculo de Quantita'!B124:L1003,2,0)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150" s="291" t="str">
        <f>VLOOKUP(B150,'Memorial de Cálculo de Quantita'!B124:M1003,3,0)</f>
        <v>M</v>
      </c>
      <c r="E150" s="291">
        <f>VLOOKUP(B150,'Memorial de Cálculo de Quantita'!B122:E999,4,0)</f>
        <v>4.07</v>
      </c>
      <c r="F150" s="305">
        <f>VLOOKUP(J150,'Composição de Custos Unitários'!D96:L1516,9,0)</f>
        <v>93.03</v>
      </c>
      <c r="G150" s="305">
        <f t="shared" si="17"/>
        <v>114.99</v>
      </c>
      <c r="H150" s="305">
        <f t="shared" si="18"/>
        <v>468</v>
      </c>
      <c r="I150" s="296" t="s">
        <v>181</v>
      </c>
      <c r="J150" s="296">
        <v>91793</v>
      </c>
      <c r="K150" s="293">
        <f t="shared" si="16"/>
        <v>2.8680331537278641E-3</v>
      </c>
      <c r="L150" s="294">
        <f t="shared" si="19"/>
        <v>378.63</v>
      </c>
    </row>
    <row r="151" spans="2:12" ht="62">
      <c r="B151" s="297" t="s">
        <v>1328</v>
      </c>
      <c r="C151" s="290" t="str">
        <f>VLOOKUP(B151,'Memorial de Cálculo de Quantita'!B125:L1004,2,0)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151" s="291" t="str">
        <f>VLOOKUP(B151,'Memorial de Cálculo de Quantita'!B125:M1004,3,0)</f>
        <v>M</v>
      </c>
      <c r="E151" s="291">
        <f>VLOOKUP(B151,'Memorial de Cálculo de Quantita'!B123:E1000,4,0)</f>
        <v>25.16</v>
      </c>
      <c r="F151" s="305">
        <f>VLOOKUP(J151,'Composição de Custos Unitários'!D97:L1517,9,0)</f>
        <v>69.599999999999994</v>
      </c>
      <c r="G151" s="305">
        <f t="shared" si="17"/>
        <v>86.03</v>
      </c>
      <c r="H151" s="305">
        <f t="shared" si="18"/>
        <v>2164.5100000000002</v>
      </c>
      <c r="I151" s="296" t="s">
        <v>181</v>
      </c>
      <c r="J151" s="296">
        <v>91795</v>
      </c>
      <c r="K151" s="293">
        <f t="shared" si="16"/>
        <v>1.3264714618751068E-2</v>
      </c>
      <c r="L151" s="294">
        <f t="shared" si="19"/>
        <v>1751.13</v>
      </c>
    </row>
    <row r="152" spans="2:12" ht="31">
      <c r="B152" s="297" t="s">
        <v>1329</v>
      </c>
      <c r="C152" s="290" t="str">
        <f>VLOOKUP(B152,'Memorial de Cálculo de Quantita'!B126:L1005,2,0)</f>
        <v>CAIXA SIFONADA, PVC, DN 150 X 150 X 50 MM, JUNTA ELÁSTICA, FORNECIDA E INSTALADA EM RAMAL DE DESCARGA OU EM RAMAL DE ESGOTO SANITÁRIO. AF_12/2014</v>
      </c>
      <c r="D152" s="291" t="str">
        <f>VLOOKUP(B152,'Memorial de Cálculo de Quantita'!B126:M1005,3,0)</f>
        <v>UN</v>
      </c>
      <c r="E152" s="291">
        <f>VLOOKUP(B152,'Memorial de Cálculo de Quantita'!B124:E1001,4,0)</f>
        <v>4</v>
      </c>
      <c r="F152" s="305">
        <f>VLOOKUP(J152,'Composição de Custos Unitários'!D98:L1518,9,0)</f>
        <v>94.5</v>
      </c>
      <c r="G152" s="305">
        <f t="shared" si="17"/>
        <v>116.81</v>
      </c>
      <c r="H152" s="305">
        <f t="shared" si="18"/>
        <v>467.24</v>
      </c>
      <c r="I152" s="296" t="s">
        <v>168</v>
      </c>
      <c r="J152" s="296" t="s">
        <v>1256</v>
      </c>
      <c r="K152" s="293">
        <f t="shared" si="16"/>
        <v>2.863375663991041E-3</v>
      </c>
      <c r="L152" s="294">
        <f t="shared" si="19"/>
        <v>378</v>
      </c>
    </row>
    <row r="153" spans="2:12" ht="31">
      <c r="B153" s="297" t="s">
        <v>1330</v>
      </c>
      <c r="C153" s="290" t="str">
        <f>VLOOKUP(B153,'Memorial de Cálculo de Quantita'!B127:L1006,2,0)</f>
        <v>CAIXA DE GORDURA SIMPLES/CAIXA DE INSPEÇÃO, 60CM X 60CM, EM ALVENARIA DE TIJOLO INTEIRO (20CM ), DIMENSÕES INTERNAS = 60CMX60CM, ALTURA INTERNA = 60CM.</v>
      </c>
      <c r="D153" s="291" t="str">
        <f>VLOOKUP(B153,'Memorial de Cálculo de Quantita'!B127:M1006,3,0)</f>
        <v>UN</v>
      </c>
      <c r="E153" s="291">
        <f>VLOOKUP(B153,'Memorial de Cálculo de Quantita'!B125:E1002,4,0)</f>
        <v>2</v>
      </c>
      <c r="F153" s="305">
        <f>VLOOKUP(J153,'Composição de Custos Unitários'!D99:L1519,9,0)</f>
        <v>261.95</v>
      </c>
      <c r="G153" s="305">
        <f t="shared" si="17"/>
        <v>323.79000000000002</v>
      </c>
      <c r="H153" s="305">
        <f t="shared" si="18"/>
        <v>647.58000000000004</v>
      </c>
      <c r="I153" s="296" t="s">
        <v>168</v>
      </c>
      <c r="J153" s="296" t="s">
        <v>1260</v>
      </c>
      <c r="K153" s="293">
        <f t="shared" si="16"/>
        <v>3.9685489523313897E-3</v>
      </c>
      <c r="L153" s="294">
        <f t="shared" si="19"/>
        <v>523.9</v>
      </c>
    </row>
    <row r="154" spans="2:12" ht="46.5">
      <c r="B154" s="297" t="s">
        <v>1576</v>
      </c>
      <c r="C154" s="290" t="str">
        <f>VLOOKUP(B154,'Memorial de Cálculo de Quantita'!B128:L1007,2,0)</f>
        <v>TANQUE SÉPTICO RETANGULAR, EM ALVENARIA COM TIJOLOS CERÂMICOS MACIÇOS, DIMENSÕES INTERNAS: 1,2 X 2,4 X H=1,6 M, VOLUME ÚTIL: 3456 L (PARA 13 CONTRIBUINTES). AF_12/2020</v>
      </c>
      <c r="D154" s="291" t="str">
        <f>VLOOKUP(B154,'Memorial de Cálculo de Quantita'!B128:M1007,3,0)</f>
        <v>UN</v>
      </c>
      <c r="E154" s="291">
        <f>VLOOKUP(B154,'Memorial de Cálculo de Quantita'!B126:E1003,4,0)</f>
        <v>1</v>
      </c>
      <c r="F154" s="305">
        <f>VLOOKUP(J154,'Composição de Custos Unitários'!D100:L1520,9,0)</f>
        <v>6328.23</v>
      </c>
      <c r="G154" s="305">
        <f t="shared" si="17"/>
        <v>7822.32</v>
      </c>
      <c r="H154" s="305">
        <f t="shared" si="18"/>
        <v>7822.32</v>
      </c>
      <c r="I154" s="296" t="s">
        <v>181</v>
      </c>
      <c r="J154" s="296">
        <v>98067</v>
      </c>
      <c r="K154" s="293">
        <f t="shared" ref="K154" si="20">H154/$H$179</f>
        <v>4.7937335681770395E-2</v>
      </c>
      <c r="L154" s="294">
        <f t="shared" si="19"/>
        <v>6328.23</v>
      </c>
    </row>
    <row r="155" spans="2:12" ht="15.5">
      <c r="B155" s="290"/>
      <c r="C155" s="290"/>
      <c r="D155" s="291"/>
      <c r="E155" s="291"/>
      <c r="F155" s="305"/>
      <c r="G155" s="305"/>
      <c r="H155" s="305"/>
      <c r="I155" s="291"/>
      <c r="J155" s="291"/>
      <c r="K155" s="295"/>
      <c r="L155" s="294"/>
    </row>
    <row r="156" spans="2:12" ht="15.5">
      <c r="B156" s="286">
        <v>17</v>
      </c>
      <c r="C156" s="286" t="str">
        <f>VLOOKUP(B156,'Memorial de Cálculo de Quantita'!B130:L1009,2,0)</f>
        <v>LOUÇAS, BANCADAS, ACABAMENTOS E METAIS</v>
      </c>
      <c r="D156" s="300"/>
      <c r="E156" s="299"/>
      <c r="F156" s="307"/>
      <c r="G156" s="307"/>
      <c r="H156" s="304">
        <f>TRUNC(SUM(H157:H164),2)</f>
        <v>9035.84</v>
      </c>
      <c r="I156" s="287"/>
      <c r="J156" s="287"/>
      <c r="K156" s="288">
        <f t="shared" ref="K156:K163" si="21">H156/$H$179</f>
        <v>5.5374121136282872E-2</v>
      </c>
      <c r="L156" s="289">
        <f>TRUNC(SUM(L157:L164),2)</f>
        <v>7310.03</v>
      </c>
    </row>
    <row r="157" spans="2:12" ht="31">
      <c r="B157" s="297" t="s">
        <v>975</v>
      </c>
      <c r="C157" s="290" t="str">
        <f>VLOOKUP(B157,'Memorial de Cálculo de Quantita'!B130:L1009,2,0)</f>
        <v>VASO SANITÁRIO SIFONADO COM CAIXA ACOPLADA LOUÇA BRANCA, INCLUSO ENGATE FLEXÍVEL EM PLÁSTICO BRANCO, 1/2  X 40CM - FORNECIMENTO E INSTALAÇÃO. AF_01/2020</v>
      </c>
      <c r="D157" s="291" t="str">
        <f>VLOOKUP(B157,'Memorial de Cálculo de Quantita'!B130:M1009,3,0)</f>
        <v>UN</v>
      </c>
      <c r="E157" s="291">
        <f>VLOOKUP(B157,'Memorial de Cálculo de Quantita'!B128:E1005,4,0)</f>
        <v>2</v>
      </c>
      <c r="F157" s="305">
        <f>VLOOKUP(J157,'Composição de Custos Unitários'!D103:L1523,9,0)</f>
        <v>517.57000000000005</v>
      </c>
      <c r="G157" s="305">
        <f>TRUNC((F157 *$M$1), 2)</f>
        <v>639.76</v>
      </c>
      <c r="H157" s="305">
        <f>TRUNC(E157 * G157, 2)</f>
        <v>1279.52</v>
      </c>
      <c r="I157" s="296" t="s">
        <v>181</v>
      </c>
      <c r="J157" s="296">
        <v>86931</v>
      </c>
      <c r="K157" s="293">
        <f t="shared" si="21"/>
        <v>7.8412516684997369E-3</v>
      </c>
      <c r="L157" s="294">
        <f>TRUNC((F157*E157),2)</f>
        <v>1035.1400000000001</v>
      </c>
    </row>
    <row r="158" spans="2:12" ht="15.5">
      <c r="B158" s="297" t="s">
        <v>976</v>
      </c>
      <c r="C158" s="290" t="str">
        <f>VLOOKUP(B158,'Memorial de Cálculo de Quantita'!B131:L1010,2,0)</f>
        <v>ASSENTO SANITÁRIO CONVENCIONAL - FORNECIMENTO E INSTALACAO. AF_01/2020</v>
      </c>
      <c r="D158" s="291" t="str">
        <f>VLOOKUP(B158,'Memorial de Cálculo de Quantita'!B131:M1010,3,0)</f>
        <v>UN</v>
      </c>
      <c r="E158" s="291">
        <f>VLOOKUP(B158,'Memorial de Cálculo de Quantita'!B129:E1006,4,0)</f>
        <v>2</v>
      </c>
      <c r="F158" s="305">
        <f>VLOOKUP(J158,'Composição de Custos Unitários'!D104:L1524,9,0)</f>
        <v>45.74</v>
      </c>
      <c r="G158" s="305">
        <f t="shared" ref="G158:G163" si="22">TRUNC((F158 *$M$1), 2)</f>
        <v>56.53</v>
      </c>
      <c r="H158" s="305">
        <f t="shared" ref="H158:H163" si="23">TRUNC(E158 * G158, 2)</f>
        <v>113.06</v>
      </c>
      <c r="I158" s="296" t="s">
        <v>181</v>
      </c>
      <c r="J158" s="296">
        <v>100849</v>
      </c>
      <c r="K158" s="293">
        <f t="shared" si="21"/>
        <v>6.9286288111212037E-4</v>
      </c>
      <c r="L158" s="294">
        <f t="shared" ref="L158:L163" si="24">TRUNC((F158*E158),2)</f>
        <v>91.48</v>
      </c>
    </row>
    <row r="159" spans="2:12" ht="46.5">
      <c r="B159" s="297" t="s">
        <v>977</v>
      </c>
      <c r="C159" s="290" t="str">
        <f>VLOOKUP(B159,'Memorial de Cálculo de Quantita'!B132:L1011,2,0)</f>
        <v>LAVATÓRIO LOUÇA BRANCA COM COLUNA, *44 X 35,5* CM, PADRÃO POPULAR, INCLUSO SIFÃO FLEXÍVEL EM PVC, VÁLVULA E ENGATE FLEXÍVEL 30CM EM PLÁSTICO E COM TORNEIRA CROMADA PADRÃO POPULAR - FORNECIMENTO E INSTALAÇÃO. AF_01/2020</v>
      </c>
      <c r="D159" s="291" t="str">
        <f>VLOOKUP(B159,'Memorial de Cálculo de Quantita'!B132:M1011,3,0)</f>
        <v>UN</v>
      </c>
      <c r="E159" s="291">
        <f>VLOOKUP(B159,'Memorial de Cálculo de Quantita'!B130:E1007,4,0)</f>
        <v>2</v>
      </c>
      <c r="F159" s="305">
        <f>VLOOKUP(J159,'Composição de Custos Unitários'!D105:L1525,9,0)</f>
        <v>432.41</v>
      </c>
      <c r="G159" s="305">
        <f t="shared" si="22"/>
        <v>534.5</v>
      </c>
      <c r="H159" s="305">
        <f t="shared" si="23"/>
        <v>1069</v>
      </c>
      <c r="I159" s="296" t="s">
        <v>181</v>
      </c>
      <c r="J159" s="296">
        <v>86939</v>
      </c>
      <c r="K159" s="293">
        <f t="shared" si="21"/>
        <v>6.5511270113997573E-3</v>
      </c>
      <c r="L159" s="294">
        <f t="shared" si="24"/>
        <v>864.82</v>
      </c>
    </row>
    <row r="160" spans="2:12" ht="31">
      <c r="B160" s="297" t="s">
        <v>978</v>
      </c>
      <c r="C160" s="290" t="str">
        <f>VLOOKUP(B160,'Memorial de Cálculo de Quantita'!B133:L1012,2,0)</f>
        <v>KIT DE ACESSORIOS PARA BANHEIRO EM METAL CROMADO, 5 PECAS, INCLUSO FIXAÇÃO. AF_01/2020</v>
      </c>
      <c r="D160" s="291" t="str">
        <f>VLOOKUP(B160,'Memorial de Cálculo de Quantita'!B133:M1012,3,0)</f>
        <v>UN</v>
      </c>
      <c r="E160" s="291">
        <f>VLOOKUP(B160,'Memorial de Cálculo de Quantita'!B131:E1008,4,0)</f>
        <v>2</v>
      </c>
      <c r="F160" s="305">
        <f>VLOOKUP(J160,'Composição de Custos Unitários'!D106:L1526,9,0)</f>
        <v>132.47999999999999</v>
      </c>
      <c r="G160" s="305">
        <f t="shared" si="22"/>
        <v>163.75</v>
      </c>
      <c r="H160" s="305">
        <f t="shared" si="23"/>
        <v>327.5</v>
      </c>
      <c r="I160" s="296" t="s">
        <v>181</v>
      </c>
      <c r="J160" s="296">
        <v>95546</v>
      </c>
      <c r="K160" s="293">
        <f t="shared" si="21"/>
        <v>2.0070103800125545E-3</v>
      </c>
      <c r="L160" s="294">
        <f t="shared" si="24"/>
        <v>264.95999999999998</v>
      </c>
    </row>
    <row r="161" spans="2:13" ht="31">
      <c r="B161" s="297" t="s">
        <v>979</v>
      </c>
      <c r="C161" s="290" t="str">
        <f>VLOOKUP(B161,'Memorial de Cálculo de Quantita'!B134:L1013,2,0)</f>
        <v>BARRA DE APOIO RETA, EM ACO INOX POLIDO, COMPRIMENTO 70 CM,  FIXADA NA PAREDE - FORNECIMENTO E INSTALAÇÃO. AF_01/2020</v>
      </c>
      <c r="D161" s="291" t="str">
        <f>VLOOKUP(B161,'Memorial de Cálculo de Quantita'!B134:M1013,3,0)</f>
        <v>UN</v>
      </c>
      <c r="E161" s="291">
        <f>VLOOKUP(B161,'Memorial de Cálculo de Quantita'!B132:E1009,4,0)</f>
        <v>2</v>
      </c>
      <c r="F161" s="305">
        <f>VLOOKUP(J161,'Composição de Custos Unitários'!D107:L1527,9,0)</f>
        <v>326.14999999999998</v>
      </c>
      <c r="G161" s="305">
        <f t="shared" si="22"/>
        <v>403.15</v>
      </c>
      <c r="H161" s="305">
        <f t="shared" si="23"/>
        <v>806.3</v>
      </c>
      <c r="I161" s="296" t="s">
        <v>181</v>
      </c>
      <c r="J161" s="296">
        <v>100867</v>
      </c>
      <c r="K161" s="293">
        <f t="shared" si="21"/>
        <v>4.9412289142110608E-3</v>
      </c>
      <c r="L161" s="294">
        <f t="shared" si="24"/>
        <v>652.29999999999995</v>
      </c>
    </row>
    <row r="162" spans="2:13" ht="31">
      <c r="B162" s="297" t="s">
        <v>1025</v>
      </c>
      <c r="C162" s="290" t="str">
        <f>VLOOKUP(B162,'Memorial de Cálculo de Quantita'!B135:L1014,2,0)</f>
        <v>BARRA DE APOIO RETA, EM ACO INOX POLIDO, COMPRIMENTO 80 CM,  FIXADA NA PAREDE - FORNECIMENTO E INSTALAÇÃO. AF_01/2020</v>
      </c>
      <c r="D162" s="291" t="str">
        <f>VLOOKUP(B162,'Memorial de Cálculo de Quantita'!B135:M1014,3,0)</f>
        <v>UN</v>
      </c>
      <c r="E162" s="291">
        <f>VLOOKUP(B162,'Memorial de Cálculo de Quantita'!B133:E1010,4,0)</f>
        <v>4</v>
      </c>
      <c r="F162" s="305">
        <f>VLOOKUP(J162,'Composição de Custos Unitários'!D108:L1528,9,0)</f>
        <v>338.98</v>
      </c>
      <c r="G162" s="305">
        <f t="shared" si="22"/>
        <v>419.01</v>
      </c>
      <c r="H162" s="305">
        <f t="shared" si="23"/>
        <v>1676.04</v>
      </c>
      <c r="I162" s="296" t="s">
        <v>181</v>
      </c>
      <c r="J162" s="296">
        <v>100868</v>
      </c>
      <c r="K162" s="293">
        <f t="shared" si="21"/>
        <v>1.0271235655927455E-2</v>
      </c>
      <c r="L162" s="294">
        <f t="shared" si="24"/>
        <v>1355.92</v>
      </c>
    </row>
    <row r="163" spans="2:13" ht="62">
      <c r="B163" s="297" t="s">
        <v>1271</v>
      </c>
      <c r="C163" s="290" t="str">
        <f>VLOOKUP(B163,'Memorial de Cálculo de Quantita'!B136:L1015,2,0)</f>
        <v>BANCADA GRANITO CINZA,  150 X 45 CM, INCLUSO FRONTAL E SAIA, CUBA DE EMBUTIR OVAL LOUÇA BRANCA 35 X 50 CM, VÁLVULA METAL CROMADO, SIFÃO FLEXÍVEL PVC, ENGATE 30 CM FLEXÍVEL PLÁSTICO E TORNEIRA CROMADA DE MESA, PADRÃO POPULAR - FORNEC. E INSTALAÇÃO</v>
      </c>
      <c r="D163" s="291" t="str">
        <f>VLOOKUP(B163,'Memorial de Cálculo de Quantita'!B136:M1015,3,0)</f>
        <v>UN</v>
      </c>
      <c r="E163" s="291">
        <f>VLOOKUP(B163,'Memorial de Cálculo de Quantita'!B134:E1011,4,0)</f>
        <v>2</v>
      </c>
      <c r="F163" s="305">
        <f>VLOOKUP(J163,'Composição de Custos Unitários'!D109:L1529,9,0)</f>
        <v>1295.99</v>
      </c>
      <c r="G163" s="305">
        <f t="shared" si="22"/>
        <v>1601.97</v>
      </c>
      <c r="H163" s="305">
        <f t="shared" si="23"/>
        <v>3203.94</v>
      </c>
      <c r="I163" s="296" t="s">
        <v>168</v>
      </c>
      <c r="J163" s="296" t="s">
        <v>1555</v>
      </c>
      <c r="K163" s="293">
        <f t="shared" si="21"/>
        <v>1.9634628509732591E-2</v>
      </c>
      <c r="L163" s="294">
        <f t="shared" si="24"/>
        <v>2591.98</v>
      </c>
    </row>
    <row r="164" spans="2:13" s="112" customFormat="1" ht="46.5">
      <c r="B164" s="462" t="s">
        <v>1575</v>
      </c>
      <c r="C164" s="478" t="str">
        <f>VLOOKUP(B164,'Memorial de Cálculo de Quantita'!B137:L1016,2,0)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64" s="479" t="str">
        <f>VLOOKUP(B164,'Memorial de Cálculo de Quantita'!B137:M1016,3,0)</f>
        <v>UN</v>
      </c>
      <c r="E164" s="479">
        <f>VLOOKUP(B164,'Memorial de Cálculo de Quantita'!B135:E1012,4,0)</f>
        <v>1</v>
      </c>
      <c r="F164" s="305">
        <f>VLOOKUP(J164,'Composição de Custos Unitários'!D110:L1530,9,0)</f>
        <v>453.43</v>
      </c>
      <c r="G164" s="480">
        <f t="shared" ref="G164" si="25">TRUNC((F164 *$M$1), 2)</f>
        <v>560.48</v>
      </c>
      <c r="H164" s="480">
        <f t="shared" ref="H164" si="26">TRUNC(E164 * G164, 2)</f>
        <v>560.48</v>
      </c>
      <c r="I164" s="481" t="s">
        <v>181</v>
      </c>
      <c r="J164" s="481">
        <v>86934</v>
      </c>
      <c r="K164" s="482">
        <f t="shared" ref="K164" si="27">H164/$H$179</f>
        <v>3.4347761153875923E-3</v>
      </c>
      <c r="L164" s="483">
        <f t="shared" ref="L164" si="28">TRUNC((F164*E164),2)</f>
        <v>453.43</v>
      </c>
      <c r="M164" s="485"/>
    </row>
    <row r="165" spans="2:13" ht="15.5">
      <c r="B165" s="290"/>
      <c r="C165" s="290"/>
      <c r="D165" s="291"/>
      <c r="E165" s="291"/>
      <c r="F165" s="305"/>
      <c r="G165" s="305"/>
      <c r="H165" s="305"/>
      <c r="I165" s="291"/>
      <c r="J165" s="291"/>
      <c r="K165" s="295"/>
      <c r="L165" s="294"/>
    </row>
    <row r="166" spans="2:13" ht="15.5">
      <c r="B166" s="286">
        <v>18</v>
      </c>
      <c r="C166" s="286" t="str">
        <f>VLOOKUP(B166,'Memorial de Cálculo de Quantita'!B139:L1018,2,0)</f>
        <v>PINTURA</v>
      </c>
      <c r="D166" s="287"/>
      <c r="E166" s="287"/>
      <c r="F166" s="304"/>
      <c r="G166" s="304"/>
      <c r="H166" s="304">
        <f>TRUNC(SUM(H167:H173),2)</f>
        <v>14293.7</v>
      </c>
      <c r="I166" s="287"/>
      <c r="J166" s="287"/>
      <c r="K166" s="288">
        <f t="shared" ref="K166:K173" si="29">H166/$H$179</f>
        <v>8.7595738225299091E-2</v>
      </c>
      <c r="L166" s="289">
        <f>TRUNC(SUM(L167:L173),2)</f>
        <v>11565.84</v>
      </c>
    </row>
    <row r="167" spans="2:13" ht="31">
      <c r="B167" s="297" t="s">
        <v>980</v>
      </c>
      <c r="C167" s="290" t="str">
        <f>VLOOKUP(B167,'Memorial de Cálculo de Quantita'!B139:L1018,2,0)</f>
        <v>APLICAÇÃO DE FUNDO SELADOR ACRÍLICO EM PAREDES, UMA DEMÃO. AF_06/2014 - (Paredes internas)</v>
      </c>
      <c r="D167" s="291" t="str">
        <f>VLOOKUP(B167,'Memorial de Cálculo de Quantita'!B139:M1018,3,0)</f>
        <v>m²</v>
      </c>
      <c r="E167" s="291">
        <f>VLOOKUP(B167,'Memorial de Cálculo de Quantita'!B137:E1014,4,0)</f>
        <v>31.1</v>
      </c>
      <c r="F167" s="305">
        <f>VLOOKUP(J167,'Composição de Custos Unitários'!D113:L1533,9,0)</f>
        <v>2.09</v>
      </c>
      <c r="G167" s="305">
        <f>TRUNC((F167 *$M$1), 2)</f>
        <v>2.58</v>
      </c>
      <c r="H167" s="305">
        <f>TRUNC(E167 * G167, 2)</f>
        <v>80.23</v>
      </c>
      <c r="I167" s="296" t="s">
        <v>181</v>
      </c>
      <c r="J167" s="296">
        <v>88485</v>
      </c>
      <c r="K167" s="293">
        <f t="shared" si="29"/>
        <v>4.9167158103330453E-4</v>
      </c>
      <c r="L167" s="294">
        <f>TRUNC((F167*E167),2)</f>
        <v>64.989999999999995</v>
      </c>
    </row>
    <row r="168" spans="2:13" ht="31">
      <c r="B168" s="297" t="s">
        <v>981</v>
      </c>
      <c r="C168" s="290" t="str">
        <f>VLOOKUP(B168,'Memorial de Cálculo de Quantita'!B140:L1019,2,0)</f>
        <v>APLICAÇÃO E LIXAMENTO DE MASSA LÁTEX EM PAREDES, DUAS DEMÃOS. AF_06/2014 (Paredes Internas)</v>
      </c>
      <c r="D168" s="291" t="str">
        <f>VLOOKUP(B168,'Memorial de Cálculo de Quantita'!B140:M1019,3,0)</f>
        <v>m²</v>
      </c>
      <c r="E168" s="291">
        <f>VLOOKUP(B168,'Memorial de Cálculo de Quantita'!B138:E1015,4,0)</f>
        <v>31.1</v>
      </c>
      <c r="F168" s="305">
        <f>VLOOKUP(J168,'Composição de Custos Unitários'!D114:L1534,9,0)</f>
        <v>16.149999999999999</v>
      </c>
      <c r="G168" s="305">
        <f t="shared" ref="G168:G173" si="30">TRUNC((F168 *$M$1), 2)</f>
        <v>19.96</v>
      </c>
      <c r="H168" s="305">
        <f t="shared" ref="H168:H173" si="31">TRUNC(E168 * G168, 2)</f>
        <v>620.75</v>
      </c>
      <c r="I168" s="296" t="s">
        <v>181</v>
      </c>
      <c r="J168" s="296">
        <v>88497</v>
      </c>
      <c r="K168" s="293">
        <f t="shared" si="29"/>
        <v>3.8041273080695972E-3</v>
      </c>
      <c r="L168" s="294">
        <f t="shared" ref="L168:L173" si="32">TRUNC((F168*E168),2)</f>
        <v>502.26</v>
      </c>
    </row>
    <row r="169" spans="2:13" ht="31">
      <c r="B169" s="297" t="s">
        <v>1263</v>
      </c>
      <c r="C169" s="290" t="str">
        <f>VLOOKUP(B169,'Memorial de Cálculo de Quantita'!B141:L1020,2,0)</f>
        <v>APLICAÇÃO MANUAL DE PINTURA COM TINTA LÁTEX PVA EM PAREDES, DUAS DEMÃOS. AF_06/2014</v>
      </c>
      <c r="D169" s="291" t="str">
        <f>VLOOKUP(B169,'Memorial de Cálculo de Quantita'!B141:M1020,3,0)</f>
        <v>m²</v>
      </c>
      <c r="E169" s="291">
        <f>VLOOKUP(B169,'Memorial de Cálculo de Quantita'!B139:E1016,4,0)</f>
        <v>357.8</v>
      </c>
      <c r="F169" s="305">
        <f>VLOOKUP(J169,'Composição de Custos Unitários'!D115:L1535,9,0)</f>
        <v>12.68</v>
      </c>
      <c r="G169" s="305">
        <f t="shared" si="30"/>
        <v>15.67</v>
      </c>
      <c r="H169" s="305">
        <f t="shared" si="31"/>
        <v>5606.72</v>
      </c>
      <c r="I169" s="296" t="s">
        <v>168</v>
      </c>
      <c r="J169" s="296" t="s">
        <v>1063</v>
      </c>
      <c r="K169" s="293">
        <f t="shared" si="29"/>
        <v>3.4359527443737374E-2</v>
      </c>
      <c r="L169" s="294">
        <f t="shared" si="32"/>
        <v>4536.8999999999996</v>
      </c>
    </row>
    <row r="170" spans="2:13" ht="31">
      <c r="B170" s="297" t="s">
        <v>1264</v>
      </c>
      <c r="C170" s="290" t="str">
        <f>VLOOKUP(B170,'Memorial de Cálculo de Quantita'!B142:L1021,2,0)</f>
        <v>APLICAÇÃO DE FUNDO SELADOR ACRÍLICO EM PAREDES, UMA DEMÃO. AF_06/2014 - (Paredes externas)</v>
      </c>
      <c r="D170" s="291" t="str">
        <f>VLOOKUP(B170,'Memorial de Cálculo de Quantita'!B142:M1021,3,0)</f>
        <v>m²</v>
      </c>
      <c r="E170" s="291">
        <f>VLOOKUP(B170,'Memorial de Cálculo de Quantita'!B140:E1017,4,0)</f>
        <v>35.01</v>
      </c>
      <c r="F170" s="305">
        <f>VLOOKUP(J170,'Composição de Custos Unitários'!D116:L1536,9,0)</f>
        <v>2.09</v>
      </c>
      <c r="G170" s="305">
        <f t="shared" si="30"/>
        <v>2.58</v>
      </c>
      <c r="H170" s="305">
        <f t="shared" si="31"/>
        <v>90.32</v>
      </c>
      <c r="I170" s="296" t="s">
        <v>181</v>
      </c>
      <c r="J170" s="296">
        <v>88485</v>
      </c>
      <c r="K170" s="293">
        <f t="shared" si="29"/>
        <v>5.5350588556559973E-4</v>
      </c>
      <c r="L170" s="294">
        <f t="shared" si="32"/>
        <v>73.17</v>
      </c>
    </row>
    <row r="171" spans="2:13" ht="31">
      <c r="B171" s="297" t="s">
        <v>1265</v>
      </c>
      <c r="C171" s="290" t="str">
        <f>VLOOKUP(B171,'Memorial de Cálculo de Quantita'!B143:L1022,2,0)</f>
        <v>APLICAÇÃO MANUAL DE PINTURA COM TINTA TEXTURIZADA ACRÍLICA EM PAREDES EXTERNAS DE CASAS, DUAS CORES. AF_06/2014</v>
      </c>
      <c r="D171" s="291" t="str">
        <f>VLOOKUP(B171,'Memorial de Cálculo de Quantita'!B143:M1022,3,0)</f>
        <v>m²</v>
      </c>
      <c r="E171" s="291">
        <f>VLOOKUP(B171,'Memorial de Cálculo de Quantita'!B141:E1018,4,0)</f>
        <v>191.76</v>
      </c>
      <c r="F171" s="305">
        <f>VLOOKUP(J171,'Composição de Custos Unitários'!D117:L1537,9,0)</f>
        <v>20.73</v>
      </c>
      <c r="G171" s="305">
        <f t="shared" si="30"/>
        <v>25.62</v>
      </c>
      <c r="H171" s="305">
        <f t="shared" si="31"/>
        <v>4912.8900000000003</v>
      </c>
      <c r="I171" s="296" t="s">
        <v>181</v>
      </c>
      <c r="J171" s="296">
        <v>88431</v>
      </c>
      <c r="K171" s="293">
        <f t="shared" si="29"/>
        <v>3.0107545727816425E-2</v>
      </c>
      <c r="L171" s="294">
        <f t="shared" si="32"/>
        <v>3975.18</v>
      </c>
    </row>
    <row r="172" spans="2:13" ht="15.5">
      <c r="B172" s="297" t="s">
        <v>1266</v>
      </c>
      <c r="C172" s="290" t="str">
        <f>VLOOKUP(B172,'Memorial de Cálculo de Quantita'!B144:L1023,2,0)</f>
        <v>PINTURA VERNIZ (INCOLOR) ALQUÍDICO EM MADEIRA, USO INTERNO, 3 DEMÃOS. AF_01/2021</v>
      </c>
      <c r="D172" s="291" t="str">
        <f>VLOOKUP(B172,'Memorial de Cálculo de Quantita'!B144:M1023,3,0)</f>
        <v>m²</v>
      </c>
      <c r="E172" s="291">
        <f>VLOOKUP(B172,'Memorial de Cálculo de Quantita'!B142:E1019,4,0)</f>
        <v>53.35</v>
      </c>
      <c r="F172" s="305">
        <f>VLOOKUP(J172,'Composição de Custos Unitários'!D118:L1538,9,0)</f>
        <v>25.55</v>
      </c>
      <c r="G172" s="305">
        <f t="shared" si="30"/>
        <v>31.58</v>
      </c>
      <c r="H172" s="305">
        <f t="shared" si="31"/>
        <v>1684.79</v>
      </c>
      <c r="I172" s="296" t="s">
        <v>181</v>
      </c>
      <c r="J172" s="296">
        <v>102224</v>
      </c>
      <c r="K172" s="293">
        <f t="shared" si="29"/>
        <v>1.0324858070660616E-2</v>
      </c>
      <c r="L172" s="294">
        <f t="shared" si="32"/>
        <v>1363.09</v>
      </c>
    </row>
    <row r="173" spans="2:13" ht="46.5">
      <c r="B173" s="297" t="s">
        <v>1267</v>
      </c>
      <c r="C173" s="290" t="str">
        <f>VLOOKUP(B173,'Memorial de Cálculo de Quantita'!B145:L1024,2,0)</f>
        <v>PINTURA COM TINTA ALQUÍDICA DE ACABAMENTO (ESMALTE SINTÉTICO ACETINADO) PULVERIZADA SOBRE SUPERFÍCIES METÁLICAS (EXCETO PERFIL) EXECUTADO EM OBRA (02 DEMÃOS). AF_01/2020_PE</v>
      </c>
      <c r="D173" s="291" t="str">
        <f>VLOOKUP(B173,'Memorial de Cálculo de Quantita'!B145:M1024,3,0)</f>
        <v>m²</v>
      </c>
      <c r="E173" s="291">
        <f>VLOOKUP(B173,'Memorial de Cálculo de Quantita'!B143:E1020,4,0)</f>
        <v>25</v>
      </c>
      <c r="F173" s="305">
        <f>VLOOKUP(J173,'Composição de Custos Unitários'!D119:L1539,9,0)</f>
        <v>42.01</v>
      </c>
      <c r="G173" s="305">
        <f t="shared" si="30"/>
        <v>51.92</v>
      </c>
      <c r="H173" s="305">
        <f t="shared" si="31"/>
        <v>1298</v>
      </c>
      <c r="I173" s="296" t="s">
        <v>181</v>
      </c>
      <c r="J173" s="296">
        <v>100757</v>
      </c>
      <c r="K173" s="293">
        <f t="shared" si="29"/>
        <v>7.9545022084161702E-3</v>
      </c>
      <c r="L173" s="294">
        <f t="shared" si="32"/>
        <v>1050.25</v>
      </c>
    </row>
    <row r="174" spans="2:13" ht="15.5">
      <c r="B174" s="297"/>
      <c r="C174" s="290"/>
      <c r="D174" s="291"/>
      <c r="E174" s="291"/>
      <c r="F174" s="305"/>
      <c r="G174" s="305"/>
      <c r="H174" s="305"/>
      <c r="I174" s="296"/>
      <c r="J174" s="296"/>
      <c r="K174" s="293"/>
      <c r="L174" s="294"/>
    </row>
    <row r="175" spans="2:13" ht="15.5">
      <c r="B175" s="286">
        <v>19</v>
      </c>
      <c r="C175" s="286" t="str">
        <f>VLOOKUP(B175,'Memorial de Cálculo de Quantita'!B148:L1027,2,0)</f>
        <v>LIMPEZA</v>
      </c>
      <c r="D175" s="287"/>
      <c r="E175" s="287"/>
      <c r="F175" s="304"/>
      <c r="G175" s="304"/>
      <c r="H175" s="304">
        <f>TRUNC(SUM(H176:H177),2)</f>
        <v>142.75</v>
      </c>
      <c r="I175" s="287"/>
      <c r="J175" s="287"/>
      <c r="K175" s="288">
        <f>H175/$H$179</f>
        <v>8.7481139464669355E-4</v>
      </c>
      <c r="L175" s="289">
        <f>TRUNC(SUM(L176:L177),2)</f>
        <v>115.82</v>
      </c>
    </row>
    <row r="176" spans="2:13" ht="15.5">
      <c r="B176" s="297" t="s">
        <v>1268</v>
      </c>
      <c r="C176" s="290" t="str">
        <f>VLOOKUP(B176,'Memorial de Cálculo de Quantita'!B148:L1027,2,0)</f>
        <v>LIMPEZA DE REVESTIMENTO CERÂMICO EM PAREDE COM PANO ÚMIDO AF_04/2019</v>
      </c>
      <c r="D176" s="291" t="str">
        <f>VLOOKUP(B176,'Memorial de Cálculo de Quantita'!B148:M1027,3,0)</f>
        <v>m²</v>
      </c>
      <c r="E176" s="291">
        <f>VLOOKUP(B176,'Memorial de Cálculo de Quantita'!B146:E1023,4,0)</f>
        <v>24.14</v>
      </c>
      <c r="F176" s="305">
        <f>VLOOKUP(J176,'Composição de Custos Unitários'!D122:L1542,9,0)</f>
        <v>0.69</v>
      </c>
      <c r="G176" s="305">
        <f>TRUNC((F176 *$M$1), 2)</f>
        <v>0.85</v>
      </c>
      <c r="H176" s="305">
        <f>TRUNC(E176 * G176, 2)</f>
        <v>20.51</v>
      </c>
      <c r="I176" s="296" t="s">
        <v>181</v>
      </c>
      <c r="J176" s="296">
        <v>99806</v>
      </c>
      <c r="K176" s="293">
        <f>H176/$H$179</f>
        <v>1.256909401345267E-4</v>
      </c>
      <c r="L176" s="294">
        <f>TRUNC((F176*E176),2)</f>
        <v>16.649999999999999</v>
      </c>
    </row>
    <row r="177" spans="2:15" ht="15.5">
      <c r="B177" s="297" t="s">
        <v>1269</v>
      </c>
      <c r="C177" s="290" t="str">
        <f>VLOOKUP(B177,'Memorial de Cálculo de Quantita'!B149:L1028,2,0)</f>
        <v>LIMPEZA DE PISO CERÂMICO OU PORCELANATO COM VASSOURA A SECO. AF_04/2019</v>
      </c>
      <c r="D177" s="291" t="str">
        <f>VLOOKUP(B177,'Memorial de Cálculo de Quantita'!B149:M1028,3,0)</f>
        <v>m²</v>
      </c>
      <c r="E177" s="291">
        <f>VLOOKUP(B177,'Memorial de Cálculo de Quantita'!B147:E1024,4,0)</f>
        <v>230.65</v>
      </c>
      <c r="F177" s="305">
        <f>VLOOKUP(J177,'Composição de Custos Unitários'!D123:L1543,9,0)</f>
        <v>0.43</v>
      </c>
      <c r="G177" s="305">
        <f>TRUNC((F177 *$M$1), 2)</f>
        <v>0.53</v>
      </c>
      <c r="H177" s="305">
        <f>TRUNC(E177 * G177, 2)</f>
        <v>122.24</v>
      </c>
      <c r="I177" s="296" t="s">
        <v>181</v>
      </c>
      <c r="J177" s="296">
        <v>99802</v>
      </c>
      <c r="K177" s="293">
        <f>H177/$H$179</f>
        <v>7.4912045451216687E-4</v>
      </c>
      <c r="L177" s="294">
        <f>TRUNC((F177*E177),2)</f>
        <v>99.17</v>
      </c>
    </row>
    <row r="178" spans="2:15" ht="16" thickBot="1">
      <c r="B178" s="297"/>
      <c r="C178" s="290"/>
      <c r="D178" s="291"/>
      <c r="E178" s="291"/>
      <c r="F178" s="305"/>
      <c r="G178" s="305"/>
      <c r="H178" s="305"/>
      <c r="I178" s="296"/>
      <c r="J178" s="296"/>
      <c r="K178" s="293"/>
      <c r="L178" s="294"/>
    </row>
    <row r="179" spans="2:15" ht="20.5" thickBot="1">
      <c r="B179" s="843" t="s">
        <v>1070</v>
      </c>
      <c r="C179" s="844"/>
      <c r="D179" s="844"/>
      <c r="E179" s="844"/>
      <c r="F179" s="844"/>
      <c r="G179" s="845"/>
      <c r="H179" s="846">
        <f>TRUNC((H175+H166+H156+H148+H141+H111+H108+H93+H87+H80+H75+H69+H66+H53+H34+H29+H23+H20+H17),2)</f>
        <v>163178.03</v>
      </c>
      <c r="I179" s="847"/>
      <c r="J179" s="847"/>
      <c r="K179" s="847"/>
      <c r="L179" s="309">
        <f>TRUNC((L175+L166+L156+L148+L141+L111+L108+L93+L87+L80+L75+L69+L66+L53+L34+L29+L23+L20+L17),2)</f>
        <v>132025.62</v>
      </c>
      <c r="M179" s="308"/>
      <c r="N179" s="308"/>
      <c r="O179" s="308"/>
    </row>
    <row r="180" spans="2:15" ht="17.5">
      <c r="E180" s="848" t="str">
        <f>[29]!VExtensoFree(H179)</f>
        <v>cento e sessenta e três mil, cento e setenta e oito reais e três centavos</v>
      </c>
      <c r="F180" s="848"/>
      <c r="G180" s="848"/>
      <c r="H180" s="848"/>
      <c r="I180" s="848"/>
      <c r="J180" s="848"/>
      <c r="K180" s="848"/>
      <c r="L180" s="146"/>
    </row>
    <row r="183" spans="2:15">
      <c r="C183" s="120" t="s">
        <v>13</v>
      </c>
    </row>
    <row r="184" spans="2:15">
      <c r="C184" s="120" t="s">
        <v>14</v>
      </c>
    </row>
    <row r="185" spans="2:15">
      <c r="C185" s="120" t="s">
        <v>15</v>
      </c>
    </row>
  </sheetData>
  <mergeCells count="28">
    <mergeCell ref="B179:G179"/>
    <mergeCell ref="H179:K179"/>
    <mergeCell ref="E180:K180"/>
    <mergeCell ref="B14:B15"/>
    <mergeCell ref="P15:Q15"/>
    <mergeCell ref="E14:E15"/>
    <mergeCell ref="F14:F15"/>
    <mergeCell ref="H14:H15"/>
    <mergeCell ref="K14:K15"/>
    <mergeCell ref="L14:L15"/>
    <mergeCell ref="G14:G15"/>
    <mergeCell ref="I14:I15"/>
    <mergeCell ref="E9:K9"/>
    <mergeCell ref="L11:M11"/>
    <mergeCell ref="J14:J15"/>
    <mergeCell ref="D2:L2"/>
    <mergeCell ref="D3:L3"/>
    <mergeCell ref="D4:L4"/>
    <mergeCell ref="D5:L5"/>
    <mergeCell ref="C7:K7"/>
    <mergeCell ref="L7:M7"/>
    <mergeCell ref="D14:D15"/>
    <mergeCell ref="C14:C15"/>
    <mergeCell ref="L8:M8"/>
    <mergeCell ref="C8:K8"/>
    <mergeCell ref="B11:K11"/>
    <mergeCell ref="E10:K10"/>
    <mergeCell ref="C10:D10"/>
  </mergeCells>
  <phoneticPr fontId="37" type="noConversion"/>
  <pageMargins left="0.23622047244094491" right="0.23622047244094491" top="0.55118110236220474" bottom="0.55118110236220474" header="0.31496062992125984" footer="0.31496062992125984"/>
  <pageSetup paperSize="9" scale="47" fitToHeight="0" orientation="landscape" r:id="rId1"/>
  <headerFooter>
    <oddFooter>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65"/>
  <sheetViews>
    <sheetView showGridLines="0" tabSelected="1" showOutlineSymbols="0" showWhiteSpace="0" view="pageBreakPreview" zoomScale="55" zoomScaleNormal="70" zoomScaleSheetLayoutView="55" workbookViewId="0">
      <selection activeCell="B64" sqref="B64:E64"/>
    </sheetView>
  </sheetViews>
  <sheetFormatPr defaultRowHeight="14"/>
  <cols>
    <col min="2" max="2" width="14.4140625" style="7" customWidth="1"/>
    <col min="3" max="3" width="12.1640625" style="14" customWidth="1"/>
    <col min="4" max="4" width="58.75" style="17" customWidth="1"/>
    <col min="5" max="5" width="9.08203125" style="17" customWidth="1"/>
    <col min="6" max="6" width="29" customWidth="1"/>
    <col min="7" max="7" width="12.58203125" style="11" customWidth="1"/>
    <col min="8" max="8" width="8.5" style="7" customWidth="1"/>
    <col min="9" max="9" width="19.33203125" style="7" customWidth="1"/>
    <col min="10" max="10" width="14" style="7" bestFit="1" customWidth="1"/>
    <col min="11" max="11" width="17.5" customWidth="1"/>
  </cols>
  <sheetData>
    <row r="1" spans="2:16" ht="14.5" thickBot="1"/>
    <row r="2" spans="2:16" ht="20.5">
      <c r="B2" s="8"/>
      <c r="C2" s="13"/>
      <c r="D2" s="596" t="s">
        <v>1</v>
      </c>
      <c r="E2" s="596"/>
      <c r="F2" s="596"/>
      <c r="G2" s="596"/>
      <c r="H2" s="596"/>
      <c r="I2" s="596"/>
      <c r="J2" s="596"/>
      <c r="K2" s="597"/>
    </row>
    <row r="3" spans="2:16" ht="20.5">
      <c r="B3" s="9"/>
      <c r="D3" s="598" t="s">
        <v>155</v>
      </c>
      <c r="E3" s="598"/>
      <c r="F3" s="598"/>
      <c r="G3" s="598"/>
      <c r="H3" s="598"/>
      <c r="I3" s="598"/>
      <c r="J3" s="598"/>
      <c r="K3" s="599"/>
    </row>
    <row r="4" spans="2:16" ht="20.5">
      <c r="B4" s="9"/>
      <c r="D4" s="600" t="s">
        <v>156</v>
      </c>
      <c r="E4" s="600"/>
      <c r="F4" s="600"/>
      <c r="G4" s="600"/>
      <c r="H4" s="600"/>
      <c r="I4" s="600"/>
      <c r="J4" s="600"/>
      <c r="K4" s="601"/>
    </row>
    <row r="5" spans="2:16" ht="20.5">
      <c r="B5" s="9"/>
      <c r="D5" s="600" t="s">
        <v>4</v>
      </c>
      <c r="E5" s="600"/>
      <c r="F5" s="600"/>
      <c r="G5" s="600"/>
      <c r="H5" s="600"/>
      <c r="I5" s="600"/>
      <c r="J5" s="600"/>
      <c r="K5" s="601"/>
    </row>
    <row r="6" spans="2:16" ht="21" thickBot="1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>
      <c r="B7" s="3" t="str">
        <f>'Orçamento Sintético'!B7</f>
        <v>OBRA:</v>
      </c>
      <c r="C7" s="747" t="str">
        <f>'Orçamento Sintético'!C7</f>
        <v>REFORMA DE PSF DA COMUNIDADE CANTÃO</v>
      </c>
      <c r="D7" s="747"/>
      <c r="E7" s="747"/>
      <c r="F7" s="747"/>
      <c r="G7" s="747"/>
      <c r="H7" s="747"/>
      <c r="I7" s="890"/>
      <c r="J7" s="891" t="s">
        <v>5</v>
      </c>
      <c r="K7" s="749"/>
    </row>
    <row r="8" spans="2:16" ht="27.5" customHeight="1" thickBot="1">
      <c r="B8" s="4" t="s">
        <v>6</v>
      </c>
      <c r="C8" s="736" t="str">
        <f>'Orçamento Sintético'!C8</f>
        <v>Estrada Vicinal, Zona Rural de Vila Bela da Santíssima Trindade-MT</v>
      </c>
      <c r="D8" s="736"/>
      <c r="E8" s="736"/>
      <c r="F8" s="736"/>
      <c r="G8" s="736"/>
      <c r="H8" s="736"/>
      <c r="I8" s="892"/>
      <c r="J8" s="893">
        <f>'Orçamento Sintético'!L8</f>
        <v>45121</v>
      </c>
      <c r="K8" s="682"/>
    </row>
    <row r="9" spans="2:16" ht="28" customHeight="1">
      <c r="B9" s="4" t="str">
        <f>'Orçamento Sintético'!B9</f>
        <v>Coordenadas:</v>
      </c>
      <c r="C9" s="899" t="str">
        <f>'Orçamento Sintético'!C9</f>
        <v>Latitude: 15°28'51.27"S;  Longitude: 60° 7'8.11"O</v>
      </c>
      <c r="D9" s="900"/>
      <c r="E9" s="901"/>
      <c r="F9" s="898">
        <f>'Orçamento Sintético'!E9</f>
        <v>0</v>
      </c>
      <c r="G9" s="736"/>
      <c r="H9" s="736"/>
      <c r="I9" s="892"/>
      <c r="J9" s="212" t="s">
        <v>1065</v>
      </c>
      <c r="K9" s="211">
        <v>0.87370000000000003</v>
      </c>
    </row>
    <row r="10" spans="2:16" ht="16" thickBot="1">
      <c r="B10" s="5" t="s">
        <v>8</v>
      </c>
      <c r="C10" s="739">
        <f>F38</f>
        <v>163178.03</v>
      </c>
      <c r="D10" s="872"/>
      <c r="E10" s="740"/>
      <c r="F10" s="741" t="str">
        <f>'Orçamento Sintético'!E10</f>
        <v>Referência: SINAPI 03/2023</v>
      </c>
      <c r="G10" s="742"/>
      <c r="H10" s="742"/>
      <c r="I10" s="894"/>
      <c r="J10" s="213" t="s">
        <v>1066</v>
      </c>
      <c r="K10" s="210">
        <f>'Orçamento Sintético'!M10</f>
        <v>0.2361</v>
      </c>
    </row>
    <row r="11" spans="2:16" ht="35.5" thickBot="1">
      <c r="B11" s="895" t="s">
        <v>87</v>
      </c>
      <c r="C11" s="896"/>
      <c r="D11" s="896"/>
      <c r="E11" s="896"/>
      <c r="F11" s="896"/>
      <c r="G11" s="896"/>
      <c r="H11" s="896"/>
      <c r="I11" s="897"/>
      <c r="J11" s="720" t="s">
        <v>1067</v>
      </c>
      <c r="K11" s="721"/>
    </row>
    <row r="12" spans="2:16">
      <c r="B12" s="109"/>
      <c r="C12" s="110"/>
      <c r="D12" s="111"/>
      <c r="E12" s="111"/>
      <c r="F12" s="112"/>
      <c r="G12" s="113"/>
      <c r="H12" s="109"/>
      <c r="I12" s="109"/>
      <c r="J12" s="109"/>
      <c r="K12" s="112"/>
    </row>
    <row r="13" spans="2:16" ht="14.5" thickBot="1">
      <c r="B13" s="109"/>
      <c r="C13" s="110"/>
      <c r="D13" s="111"/>
      <c r="E13" s="111"/>
      <c r="F13" s="112"/>
      <c r="G13" s="113"/>
      <c r="H13" s="109"/>
      <c r="I13" s="109"/>
      <c r="J13" s="109"/>
      <c r="K13" s="112"/>
    </row>
    <row r="14" spans="2:16" ht="14.5" customHeight="1" thickBot="1">
      <c r="B14" s="109"/>
      <c r="C14" s="879" t="s">
        <v>88</v>
      </c>
      <c r="D14" s="886" t="s">
        <v>83</v>
      </c>
      <c r="E14" s="887"/>
      <c r="F14" s="881" t="s">
        <v>84</v>
      </c>
      <c r="G14" s="883" t="s">
        <v>85</v>
      </c>
      <c r="H14" s="885"/>
      <c r="I14" s="878"/>
      <c r="J14" s="878"/>
      <c r="K14" s="112"/>
    </row>
    <row r="15" spans="2:16" ht="14.5" thickBot="1">
      <c r="B15" s="109"/>
      <c r="C15" s="880"/>
      <c r="D15" s="888"/>
      <c r="E15" s="889"/>
      <c r="F15" s="882"/>
      <c r="G15" s="884"/>
      <c r="H15" s="885"/>
      <c r="I15" s="878"/>
      <c r="J15" s="878"/>
      <c r="K15" s="114"/>
      <c r="O15" s="851"/>
      <c r="P15" s="851"/>
    </row>
    <row r="16" spans="2:16" ht="15.5">
      <c r="B16" s="109"/>
      <c r="C16" s="99">
        <v>1</v>
      </c>
      <c r="D16" s="902" t="str">
        <f>_xlfn.XLOOKUP(C16,'Orçamento Sintético'!$B$10:$B$2371,'Orçamento Sintético'!$C$10:$C$2371)</f>
        <v>ADMINISTRAÇÃO DA OBRA</v>
      </c>
      <c r="E16" s="903"/>
      <c r="F16" s="218">
        <f>VLOOKUP(C16,'Orçamento Sintético'!B10:H293,7,0)</f>
        <v>7291.11</v>
      </c>
      <c r="G16" s="100">
        <f t="shared" ref="G16:G21" si="0">F16/$F$38</f>
        <v>4.4681934204010183E-2</v>
      </c>
      <c r="H16" s="135"/>
      <c r="I16" s="134"/>
      <c r="J16" s="134"/>
      <c r="K16" s="114"/>
      <c r="O16" s="133"/>
      <c r="P16" s="133"/>
    </row>
    <row r="17" spans="2:16" ht="15.5">
      <c r="B17" s="109"/>
      <c r="C17" s="101">
        <v>2</v>
      </c>
      <c r="D17" s="873" t="str">
        <f>_xlfn.XLOOKUP(C17,'Orçamento Sintético'!$B$10:$B$2371,'Orçamento Sintético'!$C$10:$C$2371)</f>
        <v>TRANSPORTE DE MATERIAIS</v>
      </c>
      <c r="E17" s="874"/>
      <c r="F17" s="176">
        <f>VLOOKUP(C17,'Orçamento Sintético'!B11:H294,7,0)</f>
        <v>7095.21</v>
      </c>
      <c r="G17" s="102">
        <f t="shared" si="0"/>
        <v>4.3481404941584353E-2</v>
      </c>
      <c r="H17" s="135"/>
      <c r="I17" s="134"/>
      <c r="J17" s="134"/>
      <c r="K17" s="114"/>
      <c r="O17" s="133"/>
      <c r="P17" s="133"/>
    </row>
    <row r="18" spans="2:16" ht="15.5">
      <c r="B18" s="109"/>
      <c r="C18" s="101">
        <v>3</v>
      </c>
      <c r="D18" s="873" t="str">
        <f>_xlfn.XLOOKUP(C18,'Orçamento Sintético'!$B$10:$B$2371,'Orçamento Sintético'!$C$10:$C$2371)</f>
        <v>SERVIÇOS PRELIMINARES</v>
      </c>
      <c r="E18" s="874"/>
      <c r="F18" s="176">
        <f>VLOOKUP(C18,'Orçamento Sintético'!B12:H295,7,0)</f>
        <v>5007.3900000000003</v>
      </c>
      <c r="G18" s="102">
        <f t="shared" si="0"/>
        <v>3.0686667806934551E-2</v>
      </c>
      <c r="H18" s="135"/>
      <c r="I18" s="134"/>
      <c r="J18" s="134"/>
      <c r="K18" s="114"/>
      <c r="O18" s="133"/>
      <c r="P18" s="133"/>
    </row>
    <row r="19" spans="2:16" ht="15.5">
      <c r="B19" s="109"/>
      <c r="C19" s="101">
        <f t="shared" ref="C19:C34" si="1">C18+1</f>
        <v>4</v>
      </c>
      <c r="D19" s="873" t="str">
        <f>_xlfn.XLOOKUP(C19,'Orçamento Sintético'!$B$10:$B$2371,'Orçamento Sintético'!$C$10:$C$2371)</f>
        <v>MOVIMENTO DE TERRA</v>
      </c>
      <c r="E19" s="874"/>
      <c r="F19" s="176">
        <f>VLOOKUP(C19,'Orçamento Sintético'!B13:H296,7,0)</f>
        <v>493.14</v>
      </c>
      <c r="G19" s="102">
        <f t="shared" si="0"/>
        <v>3.0220980116011939E-3</v>
      </c>
      <c r="H19" s="135"/>
      <c r="I19" s="134"/>
      <c r="J19" s="134"/>
      <c r="K19" s="114"/>
      <c r="O19" s="133"/>
      <c r="P19" s="133"/>
    </row>
    <row r="20" spans="2:16" ht="15.5">
      <c r="B20" s="109"/>
      <c r="C20" s="101">
        <f t="shared" si="1"/>
        <v>5</v>
      </c>
      <c r="D20" s="873" t="str">
        <f>_xlfn.XLOOKUP(C20,'Orçamento Sintético'!$B$10:$B$2371,'Orçamento Sintético'!$C$10:$C$2371)</f>
        <v>FUNDAÇÕES</v>
      </c>
      <c r="E20" s="874"/>
      <c r="F20" s="176">
        <f>VLOOKUP(C20,'Orçamento Sintético'!B14:H297,7,0)</f>
        <v>3791.2</v>
      </c>
      <c r="G20" s="102">
        <f t="shared" si="0"/>
        <v>2.3233519855583497E-2</v>
      </c>
      <c r="H20" s="135"/>
      <c r="I20" s="134"/>
      <c r="J20" s="134"/>
      <c r="K20" s="114"/>
      <c r="O20" s="133"/>
      <c r="P20" s="133"/>
    </row>
    <row r="21" spans="2:16" ht="15.5">
      <c r="B21" s="109"/>
      <c r="C21" s="101">
        <f t="shared" si="1"/>
        <v>6</v>
      </c>
      <c r="D21" s="873" t="str">
        <f>_xlfn.XLOOKUP(C21,'Orçamento Sintético'!$B$10:$B$2371,'Orçamento Sintético'!$C$10:$C$2371)</f>
        <v>ESTRUTURA</v>
      </c>
      <c r="E21" s="874"/>
      <c r="F21" s="176">
        <f>VLOOKUP(C21,'Orçamento Sintético'!B15:H298,7,0)</f>
        <v>3129.77</v>
      </c>
      <c r="G21" s="102">
        <f t="shared" si="0"/>
        <v>1.9180094281074481E-2</v>
      </c>
      <c r="H21" s="135"/>
      <c r="I21" s="134"/>
      <c r="J21" s="134"/>
      <c r="K21" s="114"/>
      <c r="O21" s="133"/>
      <c r="P21" s="133"/>
    </row>
    <row r="22" spans="2:16" ht="15.5">
      <c r="B22" s="109"/>
      <c r="C22" s="101">
        <f t="shared" si="1"/>
        <v>7</v>
      </c>
      <c r="D22" s="873" t="str">
        <f>_xlfn.XLOOKUP(C22,'Orçamento Sintético'!$B$10:$B$2371,'Orçamento Sintético'!$C$10:$C$2371)</f>
        <v>IMPERMEABILIZAÇÃO</v>
      </c>
      <c r="E22" s="874"/>
      <c r="F22" s="176">
        <f>VLOOKUP(C22,'Orçamento Sintético'!B16:H299,7,0)</f>
        <v>924.09</v>
      </c>
      <c r="G22" s="102">
        <f t="shared" ref="G22:G34" si="2">F22/$F$38</f>
        <v>5.6630785406589354E-3</v>
      </c>
      <c r="H22" s="135"/>
      <c r="I22" s="134"/>
      <c r="J22" s="134"/>
      <c r="K22" s="114"/>
      <c r="O22" s="133"/>
      <c r="P22" s="133"/>
    </row>
    <row r="23" spans="2:16" ht="15.5">
      <c r="B23" s="109"/>
      <c r="C23" s="101">
        <f t="shared" si="1"/>
        <v>8</v>
      </c>
      <c r="D23" s="873" t="str">
        <f>_xlfn.XLOOKUP(C23,'Orçamento Sintético'!$B$10:$B$2371,'Orçamento Sintético'!$C$10:$C$2371)</f>
        <v>ALVENARIA E VERGAS</v>
      </c>
      <c r="E23" s="874"/>
      <c r="F23" s="176">
        <f>VLOOKUP(C23,'Orçamento Sintético'!B17:H300,7,0)</f>
        <v>10761.49</v>
      </c>
      <c r="G23" s="102">
        <f t="shared" si="2"/>
        <v>6.5949380563057422E-2</v>
      </c>
      <c r="H23" s="135"/>
      <c r="I23" s="134"/>
      <c r="J23" s="134"/>
      <c r="K23" s="114"/>
      <c r="O23" s="133"/>
      <c r="P23" s="133"/>
    </row>
    <row r="24" spans="2:16" ht="15.5">
      <c r="B24" s="109"/>
      <c r="C24" s="101">
        <f t="shared" si="1"/>
        <v>9</v>
      </c>
      <c r="D24" s="873" t="str">
        <f>_xlfn.XLOOKUP(C24,'Orçamento Sintético'!$B$10:$B$2371,'Orçamento Sintético'!$C$10:$C$2371)</f>
        <v>COBERTURA</v>
      </c>
      <c r="E24" s="874"/>
      <c r="F24" s="176">
        <f>VLOOKUP(C24,'Orçamento Sintético'!B18:H301,7,0)</f>
        <v>4723.01</v>
      </c>
      <c r="G24" s="102">
        <f t="shared" si="2"/>
        <v>2.8943908686727006E-2</v>
      </c>
      <c r="H24" s="135"/>
      <c r="I24" s="134"/>
      <c r="J24" s="134"/>
      <c r="K24" s="114"/>
      <c r="O24" s="133"/>
      <c r="P24" s="133"/>
    </row>
    <row r="25" spans="2:16" ht="15.5">
      <c r="B25" s="109"/>
      <c r="C25" s="101">
        <f t="shared" si="1"/>
        <v>10</v>
      </c>
      <c r="D25" s="873" t="str">
        <f>_xlfn.XLOOKUP(C25,'Orçamento Sintético'!$B$10:$B$2371,'Orçamento Sintético'!$C$10:$C$2371)</f>
        <v>ESQUADRIAS</v>
      </c>
      <c r="E25" s="874"/>
      <c r="F25" s="176">
        <f>VLOOKUP(C25,'Orçamento Sintético'!B19:H302,7,0)</f>
        <v>13365.32</v>
      </c>
      <c r="G25" s="102">
        <f t="shared" si="2"/>
        <v>8.1906369380730967E-2</v>
      </c>
      <c r="H25" s="135"/>
      <c r="I25" s="134"/>
      <c r="J25" s="134"/>
      <c r="K25" s="114"/>
      <c r="O25" s="133"/>
      <c r="P25" s="133"/>
    </row>
    <row r="26" spans="2:16" ht="15.5">
      <c r="B26" s="109"/>
      <c r="C26" s="101">
        <f t="shared" si="1"/>
        <v>11</v>
      </c>
      <c r="D26" s="873" t="str">
        <f>_xlfn.XLOOKUP(C26,'Orçamento Sintético'!$B$10:$B$2371,'Orçamento Sintético'!$C$10:$C$2371)</f>
        <v>REVESTIMENTO</v>
      </c>
      <c r="E26" s="874"/>
      <c r="F26" s="176">
        <f>VLOOKUP(C26,'Orçamento Sintético'!B20:H303,7,0)</f>
        <v>6653.84</v>
      </c>
      <c r="G26" s="102">
        <f t="shared" si="2"/>
        <v>4.0776567776924386E-2</v>
      </c>
      <c r="H26" s="135"/>
      <c r="I26" s="134"/>
      <c r="J26" s="134"/>
      <c r="K26" s="114"/>
      <c r="O26" s="133"/>
      <c r="P26" s="133"/>
    </row>
    <row r="27" spans="2:16" ht="15.5">
      <c r="B27" s="109"/>
      <c r="C27" s="101">
        <f t="shared" si="1"/>
        <v>12</v>
      </c>
      <c r="D27" s="873" t="str">
        <f>_xlfn.XLOOKUP(C27,'Orçamento Sintético'!$B$10:$B$2371,'Orçamento Sintético'!$C$10:$C$2371)</f>
        <v>PISOS</v>
      </c>
      <c r="E27" s="874"/>
      <c r="F27" s="176">
        <f>VLOOKUP(C27,'Orçamento Sintético'!B21:H304,7,0)</f>
        <v>30651.81</v>
      </c>
      <c r="G27" s="102">
        <f t="shared" si="2"/>
        <v>0.18784275064480188</v>
      </c>
      <c r="H27" s="135"/>
      <c r="I27" s="134"/>
      <c r="J27" s="134"/>
      <c r="K27" s="114"/>
      <c r="O27" s="133"/>
      <c r="P27" s="133"/>
    </row>
    <row r="28" spans="2:16" ht="15.5">
      <c r="B28" s="109"/>
      <c r="C28" s="101">
        <f t="shared" si="1"/>
        <v>13</v>
      </c>
      <c r="D28" s="873" t="str">
        <f>_xlfn.XLOOKUP(C28,'Orçamento Sintético'!$B$10:$B$2371,'Orçamento Sintético'!$C$10:$C$2371)</f>
        <v>FORRO</v>
      </c>
      <c r="E28" s="874"/>
      <c r="F28" s="176">
        <f>VLOOKUP(C28,'Orçamento Sintético'!B22:H305,7,0)</f>
        <v>15055.48</v>
      </c>
      <c r="G28" s="102">
        <f t="shared" si="2"/>
        <v>9.2264136293347829E-2</v>
      </c>
      <c r="H28" s="135"/>
      <c r="I28" s="134"/>
      <c r="J28" s="134"/>
      <c r="K28" s="114"/>
      <c r="O28" s="133"/>
      <c r="P28" s="133"/>
    </row>
    <row r="29" spans="2:16" ht="15.5">
      <c r="B29" s="109"/>
      <c r="C29" s="101">
        <f t="shared" si="1"/>
        <v>14</v>
      </c>
      <c r="D29" s="873" t="str">
        <f>_xlfn.XLOOKUP(C29,'Orçamento Sintético'!$B$10:$B$2371,'Orçamento Sintético'!$C$10:$C$2371)</f>
        <v>INSTALAÇÕES ELÉTRICAS</v>
      </c>
      <c r="E29" s="874"/>
      <c r="F29" s="176">
        <f>VLOOKUP(C29,'Orçamento Sintético'!B22:H306,7,0)</f>
        <v>16280.23</v>
      </c>
      <c r="G29" s="102">
        <f t="shared" si="2"/>
        <v>9.9769742286997823E-2</v>
      </c>
      <c r="H29" s="135"/>
      <c r="I29" s="134"/>
      <c r="J29" s="134"/>
      <c r="K29" s="114"/>
      <c r="O29" s="133"/>
      <c r="P29" s="133"/>
    </row>
    <row r="30" spans="2:16" ht="15.5">
      <c r="B30" s="109"/>
      <c r="C30" s="101">
        <f t="shared" si="1"/>
        <v>15</v>
      </c>
      <c r="D30" s="873" t="str">
        <f>_xlfn.XLOOKUP(C30,'Orçamento Sintético'!$B$10:$B$2371,'Orçamento Sintético'!$C$10:$C$2371)</f>
        <v>INSTALAÇÃO HIDRÁULICA</v>
      </c>
      <c r="E30" s="874"/>
      <c r="F30" s="176">
        <f>VLOOKUP(C30,'Orçamento Sintético'!B23:H307,7,0)</f>
        <v>2411.6799999999998</v>
      </c>
      <c r="G30" s="102">
        <f t="shared" si="2"/>
        <v>1.4779440590133364E-2</v>
      </c>
      <c r="H30" s="135"/>
      <c r="I30" s="134"/>
      <c r="J30" s="134"/>
      <c r="K30" s="114"/>
      <c r="O30" s="133"/>
      <c r="P30" s="133"/>
    </row>
    <row r="31" spans="2:16" ht="15.5">
      <c r="B31" s="109"/>
      <c r="C31" s="101">
        <f t="shared" si="1"/>
        <v>16</v>
      </c>
      <c r="D31" s="873" t="str">
        <f>_xlfn.XLOOKUP(C31,'Orçamento Sintético'!$B$10:$B$2371,'Orçamento Sintético'!$C$10:$C$2371)</f>
        <v>INSTALAÇÃO SANITÁRIA</v>
      </c>
      <c r="E31" s="874"/>
      <c r="F31" s="176">
        <f>VLOOKUP(C31,'Orçamento Sintético'!B24:H308,7,0)</f>
        <v>12070.97</v>
      </c>
      <c r="G31" s="102">
        <f t="shared" si="2"/>
        <v>7.3974235379603487E-2</v>
      </c>
      <c r="H31" s="135"/>
      <c r="I31" s="134"/>
      <c r="J31" s="134"/>
      <c r="K31" s="114"/>
      <c r="O31" s="133"/>
      <c r="P31" s="133"/>
    </row>
    <row r="32" spans="2:16" ht="15.5">
      <c r="B32" s="109"/>
      <c r="C32" s="101">
        <f t="shared" si="1"/>
        <v>17</v>
      </c>
      <c r="D32" s="873" t="str">
        <f>_xlfn.XLOOKUP(C32,'Orçamento Sintético'!$B$10:$B$2371,'Orçamento Sintético'!$C$10:$C$2371)</f>
        <v>LOUÇAS, BANCADAS, ACABAMENTOS E METAIS</v>
      </c>
      <c r="E32" s="874"/>
      <c r="F32" s="176">
        <f>VLOOKUP(C32,'Orçamento Sintético'!B25:H309,7,0)</f>
        <v>9035.84</v>
      </c>
      <c r="G32" s="102">
        <f t="shared" si="2"/>
        <v>5.5374121136282872E-2</v>
      </c>
      <c r="H32" s="135"/>
      <c r="I32" s="134"/>
      <c r="J32" s="134"/>
      <c r="K32" s="114"/>
      <c r="O32" s="133"/>
      <c r="P32" s="133"/>
    </row>
    <row r="33" spans="2:16" ht="15.5">
      <c r="B33" s="109"/>
      <c r="C33" s="101">
        <f t="shared" si="1"/>
        <v>18</v>
      </c>
      <c r="D33" s="873" t="str">
        <f>_xlfn.XLOOKUP(C33,'Orçamento Sintético'!$B$10:$B$2371,'Orçamento Sintético'!$C$10:$C$2371)</f>
        <v>PINTURA</v>
      </c>
      <c r="E33" s="874"/>
      <c r="F33" s="176">
        <f>VLOOKUP(C33,'Orçamento Sintético'!B26:H310,7,0)</f>
        <v>14293.7</v>
      </c>
      <c r="G33" s="102">
        <f t="shared" si="2"/>
        <v>8.7595738225299091E-2</v>
      </c>
      <c r="H33" s="135"/>
      <c r="I33" s="134"/>
      <c r="J33" s="134"/>
      <c r="K33" s="114"/>
      <c r="O33" s="133"/>
      <c r="P33" s="133"/>
    </row>
    <row r="34" spans="2:16" ht="15.5">
      <c r="B34" s="109"/>
      <c r="C34" s="101">
        <f t="shared" si="1"/>
        <v>19</v>
      </c>
      <c r="D34" s="873" t="str">
        <f>_xlfn.XLOOKUP(C34,'Orçamento Sintético'!$B$10:$B$2371,'Orçamento Sintético'!$C$10:$C$2371)</f>
        <v>LIMPEZA</v>
      </c>
      <c r="E34" s="874"/>
      <c r="F34" s="176">
        <f>VLOOKUP(C34,'Orçamento Sintético'!B26:H310,7,0)</f>
        <v>142.75</v>
      </c>
      <c r="G34" s="102">
        <f t="shared" si="2"/>
        <v>8.7481139464669355E-4</v>
      </c>
      <c r="H34" s="135"/>
      <c r="I34" s="134"/>
      <c r="J34" s="134"/>
      <c r="K34" s="114"/>
      <c r="O34" s="133"/>
      <c r="P34" s="133"/>
    </row>
    <row r="35" spans="2:16" ht="16" thickBot="1">
      <c r="B35" s="109"/>
      <c r="C35" s="177"/>
      <c r="D35" s="178"/>
      <c r="E35" s="178"/>
      <c r="F35" s="179"/>
      <c r="G35" s="180"/>
      <c r="H35" s="115"/>
      <c r="I35" s="116"/>
      <c r="J35" s="116"/>
      <c r="K35" s="117"/>
    </row>
    <row r="36" spans="2:16">
      <c r="B36" s="109"/>
      <c r="C36" s="875" t="s">
        <v>154</v>
      </c>
      <c r="D36" s="876"/>
      <c r="E36" s="877"/>
      <c r="F36" s="103">
        <f>'Orçamento Sintético'!L179</f>
        <v>132025.62</v>
      </c>
      <c r="G36" s="104"/>
      <c r="H36" s="115"/>
      <c r="I36" s="116"/>
      <c r="J36" s="116"/>
      <c r="K36" s="117"/>
    </row>
    <row r="37" spans="2:16">
      <c r="B37" s="109"/>
      <c r="C37" s="866" t="s">
        <v>1077</v>
      </c>
      <c r="D37" s="867"/>
      <c r="E37" s="217">
        <f>K10</f>
        <v>0.2361</v>
      </c>
      <c r="F37" s="105">
        <f>TRUNC((F38-F36),2)</f>
        <v>31152.41</v>
      </c>
      <c r="G37" s="106"/>
      <c r="H37" s="115"/>
      <c r="I37" s="116"/>
      <c r="J37" s="116"/>
      <c r="K37" s="117"/>
    </row>
    <row r="38" spans="2:16" ht="25" customHeight="1" thickBot="1">
      <c r="B38" s="109"/>
      <c r="C38" s="868" t="s">
        <v>1078</v>
      </c>
      <c r="D38" s="869"/>
      <c r="E38" s="219">
        <f>K10</f>
        <v>0.2361</v>
      </c>
      <c r="F38" s="107">
        <f>TRUNC(SUM(F16:F34),2)</f>
        <v>163178.03</v>
      </c>
      <c r="G38" s="108">
        <f>SUM(G16:G34)</f>
        <v>1.0000000000000002</v>
      </c>
      <c r="H38" s="115"/>
      <c r="I38" s="116"/>
      <c r="J38" s="116"/>
      <c r="K38" s="117"/>
    </row>
    <row r="39" spans="2:16" ht="14.5" thickBot="1">
      <c r="B39" s="118"/>
      <c r="C39" s="863" t="str">
        <f>[29]!VExtensoFree(F38)</f>
        <v>cento e sessenta e três mil, cento e setenta e oito reais e três centavos</v>
      </c>
      <c r="D39" s="864"/>
      <c r="E39" s="864"/>
      <c r="F39" s="864"/>
      <c r="G39" s="865"/>
      <c r="H39" s="870"/>
      <c r="I39" s="871"/>
      <c r="J39" s="119"/>
      <c r="K39" s="119"/>
    </row>
    <row r="40" spans="2:16">
      <c r="B40" s="118"/>
      <c r="C40" s="118"/>
      <c r="D40" s="118"/>
      <c r="E40" s="118"/>
      <c r="F40" s="118"/>
      <c r="G40" s="118"/>
      <c r="H40" s="118"/>
      <c r="I40" s="118"/>
      <c r="J40" s="118"/>
      <c r="K40" s="118"/>
    </row>
    <row r="41" spans="2:16">
      <c r="B41" s="118"/>
      <c r="C41" s="118"/>
      <c r="D41" s="118"/>
      <c r="E41" s="118"/>
      <c r="F41" s="118"/>
      <c r="G41" s="118"/>
      <c r="H41" s="118"/>
      <c r="I41" s="118"/>
      <c r="J41" s="118"/>
      <c r="K41" s="118"/>
    </row>
    <row r="42" spans="2:16">
      <c r="B42" s="118"/>
      <c r="C42" s="118"/>
      <c r="D42" s="111"/>
      <c r="E42" s="111"/>
      <c r="F42" s="112"/>
      <c r="G42" s="118"/>
      <c r="H42" s="118"/>
      <c r="I42" s="118"/>
      <c r="J42" s="118"/>
      <c r="K42" s="118"/>
    </row>
    <row r="43" spans="2:16">
      <c r="B43" s="118"/>
      <c r="C43" s="118"/>
      <c r="D43" s="118"/>
      <c r="E43" s="118"/>
      <c r="F43" s="118"/>
      <c r="G43" s="118"/>
      <c r="H43" s="118"/>
      <c r="I43" s="118"/>
      <c r="J43" s="118"/>
      <c r="K43" s="118"/>
    </row>
    <row r="44" spans="2:16">
      <c r="B44" s="118"/>
      <c r="C44" s="118"/>
      <c r="D44" s="120" t="s">
        <v>13</v>
      </c>
      <c r="E44" s="120"/>
      <c r="G44" s="118"/>
      <c r="H44" s="118"/>
      <c r="I44" s="118"/>
      <c r="J44" s="118"/>
      <c r="K44" s="118"/>
    </row>
    <row r="45" spans="2:16">
      <c r="B45" s="118"/>
      <c r="C45" s="118"/>
      <c r="D45" s="120" t="s">
        <v>14</v>
      </c>
      <c r="E45" s="120"/>
      <c r="G45" s="118"/>
      <c r="H45" s="118"/>
      <c r="I45" s="118"/>
      <c r="J45" s="118"/>
      <c r="K45" s="118"/>
    </row>
    <row r="46" spans="2:16">
      <c r="B46" s="118"/>
      <c r="C46" s="118"/>
      <c r="D46" s="120" t="s">
        <v>15</v>
      </c>
      <c r="E46" s="120"/>
      <c r="G46" s="118"/>
      <c r="H46" s="118"/>
      <c r="I46" s="118"/>
      <c r="J46" s="118"/>
      <c r="K46" s="118"/>
    </row>
    <row r="47" spans="2:16">
      <c r="F47" s="20"/>
    </row>
    <row r="53" spans="2:5" ht="18">
      <c r="C53" s="559" t="s">
        <v>1610</v>
      </c>
      <c r="D53" s="560"/>
      <c r="E53" s="560"/>
    </row>
    <row r="54" spans="2:5" ht="17.5">
      <c r="C54" s="560" t="s">
        <v>1611</v>
      </c>
      <c r="D54" s="560"/>
      <c r="E54" s="560"/>
    </row>
    <row r="55" spans="2:5" ht="17.5">
      <c r="C55" s="861" t="s">
        <v>1612</v>
      </c>
      <c r="D55" s="861"/>
      <c r="E55" s="861"/>
    </row>
    <row r="56" spans="2:5" ht="17.5">
      <c r="C56" s="368" t="s">
        <v>1613</v>
      </c>
      <c r="D56" s="862">
        <f>F38*0.85</f>
        <v>138701.32550000001</v>
      </c>
      <c r="E56" s="862"/>
    </row>
    <row r="57" spans="2:5" ht="17.5">
      <c r="B57" s="860" t="str">
        <f>[29]!VExtensoFree(D56)</f>
        <v>cento e trinta e oito mil, setecentos e um reais e trinta e três centavos</v>
      </c>
      <c r="C57" s="860"/>
      <c r="D57" s="860"/>
      <c r="E57" s="860"/>
    </row>
    <row r="58" spans="2:5" ht="17.5">
      <c r="C58" s="368"/>
      <c r="D58" s="561"/>
      <c r="E58" s="560"/>
    </row>
    <row r="59" spans="2:5" ht="17.5">
      <c r="C59" s="368"/>
      <c r="D59" s="561"/>
      <c r="E59" s="560"/>
    </row>
    <row r="60" spans="2:5" ht="18">
      <c r="C60" s="559" t="s">
        <v>1614</v>
      </c>
      <c r="D60" s="560"/>
      <c r="E60" s="560"/>
    </row>
    <row r="61" spans="2:5" ht="17.5">
      <c r="C61" s="560" t="s">
        <v>1615</v>
      </c>
      <c r="D61" s="560"/>
      <c r="E61" s="560"/>
    </row>
    <row r="62" spans="2:5" ht="17.5">
      <c r="C62" s="861" t="s">
        <v>1616</v>
      </c>
      <c r="D62" s="861"/>
      <c r="E62" s="861"/>
    </row>
    <row r="63" spans="2:5" ht="17.5">
      <c r="C63" s="368" t="s">
        <v>1613</v>
      </c>
      <c r="D63" s="862">
        <f>F38*0.75</f>
        <v>122383.52249999999</v>
      </c>
      <c r="E63" s="862"/>
    </row>
    <row r="64" spans="2:5" ht="17.5">
      <c r="B64" s="860" t="str">
        <f>[29]!VExtensoFree(D63)</f>
        <v>cento e vinte e dois mil, trezentos e oitenta e três reais e cinquenta e dois centavos</v>
      </c>
      <c r="C64" s="860"/>
      <c r="D64" s="860"/>
      <c r="E64" s="860"/>
    </row>
    <row r="65" spans="3:5" ht="17.5">
      <c r="C65" s="561"/>
      <c r="D65" s="560"/>
      <c r="E65" s="560"/>
    </row>
  </sheetData>
  <mergeCells count="52">
    <mergeCell ref="D33:E33"/>
    <mergeCell ref="D16:E16"/>
    <mergeCell ref="D29:E29"/>
    <mergeCell ref="D30:E30"/>
    <mergeCell ref="D21:E21"/>
    <mergeCell ref="D22:E22"/>
    <mergeCell ref="D23:E23"/>
    <mergeCell ref="D24:E24"/>
    <mergeCell ref="D25:E25"/>
    <mergeCell ref="C8:I8"/>
    <mergeCell ref="J8:K8"/>
    <mergeCell ref="F10:I10"/>
    <mergeCell ref="B11:I11"/>
    <mergeCell ref="F9:I9"/>
    <mergeCell ref="J11:K11"/>
    <mergeCell ref="C9:E9"/>
    <mergeCell ref="D2:K2"/>
    <mergeCell ref="D3:K3"/>
    <mergeCell ref="D4:K4"/>
    <mergeCell ref="D5:K5"/>
    <mergeCell ref="C7:I7"/>
    <mergeCell ref="J7:K7"/>
    <mergeCell ref="J14:J15"/>
    <mergeCell ref="O15:P15"/>
    <mergeCell ref="C14:C15"/>
    <mergeCell ref="I14:I15"/>
    <mergeCell ref="F14:F15"/>
    <mergeCell ref="G14:G15"/>
    <mergeCell ref="H14:H15"/>
    <mergeCell ref="D14:E15"/>
    <mergeCell ref="C39:G39"/>
    <mergeCell ref="C37:D37"/>
    <mergeCell ref="C38:D38"/>
    <mergeCell ref="H39:I39"/>
    <mergeCell ref="C10:E10"/>
    <mergeCell ref="D17:E17"/>
    <mergeCell ref="D18:E18"/>
    <mergeCell ref="D19:E19"/>
    <mergeCell ref="D20:E20"/>
    <mergeCell ref="D31:E31"/>
    <mergeCell ref="D32:E32"/>
    <mergeCell ref="D34:E34"/>
    <mergeCell ref="C36:E36"/>
    <mergeCell ref="D26:E26"/>
    <mergeCell ref="D27:E27"/>
    <mergeCell ref="D28:E28"/>
    <mergeCell ref="B57:E57"/>
    <mergeCell ref="B64:E64"/>
    <mergeCell ref="C55:E55"/>
    <mergeCell ref="D56:E56"/>
    <mergeCell ref="C62:E62"/>
    <mergeCell ref="D63:E63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V46"/>
  <sheetViews>
    <sheetView showGridLines="0" showOutlineSymbols="0" showWhiteSpace="0" view="pageBreakPreview" topLeftCell="A22" zoomScale="40" zoomScaleNormal="40" zoomScaleSheetLayoutView="40" zoomScalePageLayoutView="70" workbookViewId="0">
      <selection activeCell="J46" sqref="J46"/>
    </sheetView>
  </sheetViews>
  <sheetFormatPr defaultRowHeight="14"/>
  <cols>
    <col min="2" max="2" width="23.5" style="7" customWidth="1"/>
    <col min="3" max="3" width="8.6640625" style="14" bestFit="1" customWidth="1"/>
    <col min="4" max="4" width="101.1640625" style="17" customWidth="1"/>
    <col min="5" max="5" width="19.5" bestFit="1" customWidth="1"/>
    <col min="6" max="6" width="18.58203125" style="11" customWidth="1"/>
    <col min="7" max="7" width="12" style="7" bestFit="1" customWidth="1"/>
    <col min="8" max="8" width="17.83203125" style="7" bestFit="1" customWidth="1"/>
    <col min="9" max="9" width="12" style="7" bestFit="1" customWidth="1"/>
    <col min="10" max="10" width="19.5" style="7" bestFit="1" customWidth="1"/>
    <col min="11" max="11" width="24.6640625" customWidth="1"/>
    <col min="12" max="12" width="24.08203125" customWidth="1"/>
    <col min="13" max="13" width="13.58203125" bestFit="1" customWidth="1"/>
    <col min="14" max="14" width="19.5" bestFit="1" customWidth="1"/>
    <col min="15" max="15" width="10.5" bestFit="1" customWidth="1"/>
    <col min="16" max="16" width="20.9140625" bestFit="1" customWidth="1"/>
    <col min="17" max="17" width="14.58203125" customWidth="1"/>
    <col min="18" max="18" width="20.9140625" bestFit="1" customWidth="1"/>
    <col min="19" max="19" width="15.9140625" bestFit="1" customWidth="1"/>
    <col min="20" max="20" width="20.9140625" bestFit="1" customWidth="1"/>
    <col min="21" max="21" width="12.58203125" customWidth="1"/>
    <col min="22" max="22" width="14.75" customWidth="1"/>
  </cols>
  <sheetData>
    <row r="1" spans="2:20" ht="14.5" thickBot="1"/>
    <row r="2" spans="2:20" ht="20.5">
      <c r="B2" s="8"/>
      <c r="C2" s="13"/>
      <c r="D2" s="596" t="s">
        <v>1</v>
      </c>
      <c r="E2" s="596"/>
      <c r="F2" s="596"/>
      <c r="G2" s="596"/>
      <c r="H2" s="596"/>
      <c r="I2" s="596"/>
      <c r="J2" s="596"/>
      <c r="K2" s="597"/>
    </row>
    <row r="3" spans="2:20" ht="20.5">
      <c r="B3" s="9"/>
      <c r="D3" s="598" t="s">
        <v>155</v>
      </c>
      <c r="E3" s="598"/>
      <c r="F3" s="598"/>
      <c r="G3" s="598"/>
      <c r="H3" s="598"/>
      <c r="I3" s="598"/>
      <c r="J3" s="598"/>
      <c r="K3" s="599"/>
    </row>
    <row r="4" spans="2:20" ht="20.5">
      <c r="B4" s="9"/>
      <c r="D4" s="600" t="s">
        <v>156</v>
      </c>
      <c r="E4" s="600"/>
      <c r="F4" s="600"/>
      <c r="G4" s="600"/>
      <c r="H4" s="600"/>
      <c r="I4" s="600"/>
      <c r="J4" s="600"/>
      <c r="K4" s="601"/>
    </row>
    <row r="5" spans="2:20" ht="20.5">
      <c r="B5" s="9"/>
      <c r="D5" s="600" t="s">
        <v>4</v>
      </c>
      <c r="E5" s="600"/>
      <c r="F5" s="600"/>
      <c r="G5" s="600"/>
      <c r="H5" s="600"/>
      <c r="I5" s="600"/>
      <c r="J5" s="600"/>
      <c r="K5" s="601"/>
    </row>
    <row r="6" spans="2:20" ht="21" thickBot="1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20" ht="20">
      <c r="B7" s="275" t="str">
        <f>'Orçamento Sintético'!B7</f>
        <v>OBRA:</v>
      </c>
      <c r="C7" s="921" t="str">
        <f>'Orçamento Sintético'!C7</f>
        <v>REFORMA DE PSF DA COMUNIDADE CANTÃO</v>
      </c>
      <c r="D7" s="921"/>
      <c r="E7" s="921"/>
      <c r="F7" s="921"/>
      <c r="G7" s="921"/>
      <c r="H7" s="921"/>
      <c r="I7" s="921"/>
      <c r="J7" s="922" t="s">
        <v>5</v>
      </c>
      <c r="K7" s="923"/>
      <c r="L7" s="112"/>
      <c r="M7" s="112"/>
      <c r="N7" s="112"/>
      <c r="O7" s="112"/>
      <c r="P7" s="112"/>
      <c r="Q7" s="112"/>
      <c r="R7" s="112"/>
      <c r="S7" s="112"/>
      <c r="T7" s="112"/>
    </row>
    <row r="8" spans="2:20" ht="18">
      <c r="B8" s="276" t="s">
        <v>6</v>
      </c>
      <c r="C8" s="736" t="str">
        <f>'Orçamento Sintético'!C8</f>
        <v>Estrada Vicinal, Zona Rural de Vila Bela da Santíssima Trindade-MT</v>
      </c>
      <c r="D8" s="736"/>
      <c r="E8" s="736"/>
      <c r="F8" s="736"/>
      <c r="G8" s="736"/>
      <c r="H8" s="736"/>
      <c r="I8" s="736"/>
      <c r="J8" s="771">
        <f>'Orçamento Sintético'!L8</f>
        <v>45121</v>
      </c>
      <c r="K8" s="772"/>
      <c r="L8" s="112"/>
      <c r="M8" s="112"/>
      <c r="N8" s="112"/>
      <c r="O8" s="112"/>
      <c r="P8" s="112"/>
      <c r="Q8" s="112"/>
      <c r="R8" s="112"/>
      <c r="S8" s="112"/>
      <c r="T8" s="112"/>
    </row>
    <row r="9" spans="2:20" ht="18.5" thickBot="1">
      <c r="B9" s="276" t="str">
        <f>'Orçamento Sintético'!B9</f>
        <v>Coordenadas:</v>
      </c>
      <c r="C9" s="130" t="str">
        <f>'Orçamento Sintético'!C9</f>
        <v>Latitude: 15°28'51.27"S;  Longitude: 60° 7'8.11"O</v>
      </c>
      <c r="D9" s="131"/>
      <c r="E9" s="737"/>
      <c r="F9" s="738"/>
      <c r="G9" s="738"/>
      <c r="H9" s="738"/>
      <c r="I9" s="911"/>
      <c r="J9" s="557"/>
      <c r="K9" s="558"/>
      <c r="L9" s="112"/>
      <c r="M9" s="112"/>
      <c r="N9" s="112"/>
      <c r="O9" s="112"/>
      <c r="P9" s="112"/>
      <c r="Q9" s="112"/>
      <c r="R9" s="112"/>
      <c r="S9" s="112"/>
      <c r="T9" s="112"/>
    </row>
    <row r="10" spans="2:20" ht="19.5" customHeight="1" thickBot="1">
      <c r="B10" s="277" t="s">
        <v>8</v>
      </c>
      <c r="C10" s="795">
        <f>E37</f>
        <v>163178.03</v>
      </c>
      <c r="D10" s="796"/>
      <c r="E10" s="797" t="str">
        <f>'Orçamento Sintético'!E10</f>
        <v>Referência: SINAPI 03/2023</v>
      </c>
      <c r="F10" s="798"/>
      <c r="G10" s="798"/>
      <c r="H10" s="798"/>
      <c r="I10" s="798"/>
      <c r="J10" s="278" t="s">
        <v>1065</v>
      </c>
      <c r="K10" s="279">
        <v>0.87370000000000003</v>
      </c>
      <c r="L10" s="112"/>
      <c r="M10" s="112"/>
      <c r="N10" s="112"/>
      <c r="O10" s="112"/>
      <c r="P10" s="112"/>
      <c r="Q10" s="112"/>
      <c r="R10" s="112"/>
      <c r="S10" s="112"/>
      <c r="T10" s="112"/>
    </row>
    <row r="11" spans="2:20" ht="18" thickBot="1">
      <c r="B11" s="904" t="s">
        <v>153</v>
      </c>
      <c r="C11" s="905"/>
      <c r="D11" s="905"/>
      <c r="E11" s="905"/>
      <c r="F11" s="905"/>
      <c r="G11" s="905"/>
      <c r="H11" s="905"/>
      <c r="I11" s="905"/>
      <c r="J11" s="280" t="s">
        <v>1066</v>
      </c>
      <c r="K11" s="281">
        <f>'Orçamento Sintético'!M10</f>
        <v>0.2361</v>
      </c>
      <c r="L11" s="112"/>
      <c r="M11" s="112"/>
      <c r="N11" s="112"/>
      <c r="O11" s="112"/>
      <c r="P11" s="112"/>
      <c r="Q11" s="112"/>
      <c r="R11" s="112"/>
      <c r="S11" s="112"/>
      <c r="T11" s="112"/>
    </row>
    <row r="12" spans="2:20" ht="18.5" customHeight="1" thickBot="1">
      <c r="B12" s="906"/>
      <c r="C12" s="907"/>
      <c r="D12" s="907"/>
      <c r="E12" s="907"/>
      <c r="F12" s="907"/>
      <c r="G12" s="907"/>
      <c r="H12" s="907"/>
      <c r="I12" s="908"/>
      <c r="J12" s="828" t="s">
        <v>1067</v>
      </c>
      <c r="K12" s="829"/>
      <c r="L12" s="112"/>
      <c r="M12" s="112"/>
      <c r="N12" s="112"/>
      <c r="O12" s="112"/>
      <c r="P12" s="112"/>
      <c r="Q12" s="112"/>
      <c r="R12" s="112"/>
      <c r="S12" s="112"/>
      <c r="T12" s="112"/>
    </row>
    <row r="13" spans="2:20">
      <c r="B13" s="109"/>
      <c r="C13" s="110"/>
      <c r="D13" s="111"/>
      <c r="E13" s="112"/>
      <c r="F13" s="113"/>
      <c r="G13" s="109"/>
      <c r="H13" s="109"/>
      <c r="I13" s="109"/>
      <c r="J13" s="109"/>
      <c r="K13" s="112"/>
      <c r="L13" s="112"/>
      <c r="M13" s="112"/>
      <c r="N13" s="112"/>
      <c r="O13" s="112"/>
      <c r="P13" s="112"/>
      <c r="Q13" s="112"/>
      <c r="R13" s="112"/>
      <c r="S13" s="112"/>
      <c r="T13" s="112"/>
    </row>
    <row r="14" spans="2:20" ht="14.5" thickBot="1">
      <c r="B14" s="109"/>
      <c r="C14" s="110"/>
      <c r="D14" s="111"/>
      <c r="E14" s="112"/>
      <c r="F14" s="113"/>
      <c r="G14" s="109"/>
      <c r="H14" s="109"/>
      <c r="I14" s="109"/>
      <c r="J14" s="109"/>
      <c r="K14" s="112"/>
      <c r="L14" s="112"/>
      <c r="M14" s="112"/>
      <c r="N14" s="112"/>
      <c r="O14" s="112"/>
      <c r="P14" s="112"/>
      <c r="Q14" s="112"/>
      <c r="R14" s="112"/>
      <c r="S14" s="112"/>
      <c r="T14" s="112"/>
    </row>
    <row r="15" spans="2:20" ht="18.5" thickBot="1">
      <c r="B15" s="109"/>
      <c r="C15" s="909" t="s">
        <v>88</v>
      </c>
      <c r="D15" s="912" t="s">
        <v>83</v>
      </c>
      <c r="E15" s="914" t="s">
        <v>84</v>
      </c>
      <c r="F15" s="916" t="s">
        <v>85</v>
      </c>
      <c r="G15" s="918" t="s">
        <v>256</v>
      </c>
      <c r="H15" s="919"/>
      <c r="I15" s="918" t="s">
        <v>257</v>
      </c>
      <c r="J15" s="920"/>
      <c r="K15" s="918" t="s">
        <v>258</v>
      </c>
      <c r="L15" s="920"/>
      <c r="M15" s="924" t="s">
        <v>259</v>
      </c>
      <c r="N15" s="925"/>
      <c r="O15" s="924" t="s">
        <v>1079</v>
      </c>
      <c r="P15" s="925"/>
      <c r="Q15" s="924" t="s">
        <v>1080</v>
      </c>
      <c r="R15" s="925"/>
      <c r="S15" s="918" t="s">
        <v>41</v>
      </c>
      <c r="T15" s="929"/>
    </row>
    <row r="16" spans="2:20" ht="18" thickBot="1">
      <c r="B16" s="109"/>
      <c r="C16" s="910"/>
      <c r="D16" s="913"/>
      <c r="E16" s="915"/>
      <c r="F16" s="917"/>
      <c r="G16" s="551" t="s">
        <v>85</v>
      </c>
      <c r="H16" s="552" t="s">
        <v>84</v>
      </c>
      <c r="I16" s="551" t="s">
        <v>85</v>
      </c>
      <c r="J16" s="552" t="s">
        <v>84</v>
      </c>
      <c r="K16" s="553" t="s">
        <v>85</v>
      </c>
      <c r="L16" s="554" t="s">
        <v>84</v>
      </c>
      <c r="M16" s="551" t="s">
        <v>85</v>
      </c>
      <c r="N16" s="552" t="s">
        <v>84</v>
      </c>
      <c r="O16" s="551" t="s">
        <v>85</v>
      </c>
      <c r="P16" s="552" t="s">
        <v>84</v>
      </c>
      <c r="Q16" s="555" t="s">
        <v>85</v>
      </c>
      <c r="R16" s="556" t="s">
        <v>84</v>
      </c>
      <c r="S16" s="555" t="s">
        <v>85</v>
      </c>
      <c r="T16" s="556" t="s">
        <v>84</v>
      </c>
    </row>
    <row r="17" spans="2:22" ht="20">
      <c r="B17" s="109"/>
      <c r="C17" s="486">
        <f>Resumo!C16</f>
        <v>1</v>
      </c>
      <c r="D17" s="487" t="str">
        <f>Resumo!D16</f>
        <v>ADMINISTRAÇÃO DA OBRA</v>
      </c>
      <c r="E17" s="488">
        <f>Resumo!F16</f>
        <v>7291.11</v>
      </c>
      <c r="F17" s="489">
        <f>Resumo!G16</f>
        <v>4.4681934204010183E-2</v>
      </c>
      <c r="G17" s="490">
        <v>3.3700000000000001E-2</v>
      </c>
      <c r="H17" s="491">
        <f t="shared" ref="H17:H22" si="0">G17*$E17</f>
        <v>245.710407</v>
      </c>
      <c r="I17" s="490">
        <v>3.5000000000000003E-2</v>
      </c>
      <c r="J17" s="491">
        <f>I17*$E17</f>
        <v>255.18885</v>
      </c>
      <c r="K17" s="490">
        <v>0.1515</v>
      </c>
      <c r="L17" s="491">
        <f t="shared" ref="L17:L22" si="1">K17*$E17</f>
        <v>1104.603165</v>
      </c>
      <c r="M17" s="490">
        <v>0.16950000000000001</v>
      </c>
      <c r="N17" s="491">
        <f>M17*$E17</f>
        <v>1235.843145</v>
      </c>
      <c r="O17" s="490">
        <v>0.48609999999999998</v>
      </c>
      <c r="P17" s="492">
        <f>O17*$E17</f>
        <v>3544.2085709999997</v>
      </c>
      <c r="Q17" s="490">
        <f>R17/E17</f>
        <v>0.12419999999999996</v>
      </c>
      <c r="R17" s="493">
        <f>E17-H17-J17-L17-N17-P17</f>
        <v>905.55586199999971</v>
      </c>
      <c r="S17" s="494">
        <f>G17+I17+K17+M17+O17+Q17</f>
        <v>1</v>
      </c>
      <c r="T17" s="493">
        <f>TRUNC((H17+J17+N17+L17+P17+R17),2)</f>
        <v>7291.11</v>
      </c>
      <c r="V17" s="310">
        <f>E17-T17</f>
        <v>0</v>
      </c>
    </row>
    <row r="18" spans="2:22" ht="20">
      <c r="B18" s="109"/>
      <c r="C18" s="495">
        <f>Resumo!C17</f>
        <v>2</v>
      </c>
      <c r="D18" s="496" t="str">
        <f>Resumo!D17</f>
        <v>TRANSPORTE DE MATERIAIS</v>
      </c>
      <c r="E18" s="497">
        <f>Resumo!F17</f>
        <v>7095.21</v>
      </c>
      <c r="F18" s="498">
        <f>Resumo!G17</f>
        <v>4.3481404941584353E-2</v>
      </c>
      <c r="G18" s="499">
        <f>G17</f>
        <v>3.3700000000000001E-2</v>
      </c>
      <c r="H18" s="500">
        <f>G18*$E18</f>
        <v>239.108577</v>
      </c>
      <c r="I18" s="499">
        <f>I17</f>
        <v>3.5000000000000003E-2</v>
      </c>
      <c r="J18" s="500">
        <f>I18*$E18</f>
        <v>248.33235000000002</v>
      </c>
      <c r="K18" s="499">
        <f>K17</f>
        <v>0.1515</v>
      </c>
      <c r="L18" s="500">
        <f t="shared" si="1"/>
        <v>1074.924315</v>
      </c>
      <c r="M18" s="499">
        <f>M17</f>
        <v>0.16950000000000001</v>
      </c>
      <c r="N18" s="500">
        <f>M18*$E18</f>
        <v>1202.638095</v>
      </c>
      <c r="O18" s="499">
        <f>O17</f>
        <v>0.48609999999999998</v>
      </c>
      <c r="P18" s="501">
        <f>O18*$E18</f>
        <v>3448.981581</v>
      </c>
      <c r="Q18" s="502">
        <f>R18/E18</f>
        <v>0.12419999999999999</v>
      </c>
      <c r="R18" s="503">
        <f>E18-H18-J18-L18-N18-P18</f>
        <v>881.22508199999993</v>
      </c>
      <c r="S18" s="504">
        <f t="shared" ref="S18:S35" si="2">G18+I18+K18+M18+O18+Q18</f>
        <v>1</v>
      </c>
      <c r="T18" s="503">
        <f>TRUNC((H18+J18+N18+L18+P18+R18),2)</f>
        <v>7095.21</v>
      </c>
      <c r="V18" s="310">
        <f t="shared" ref="V18:V38" si="3">E18-T18</f>
        <v>0</v>
      </c>
    </row>
    <row r="19" spans="2:22" ht="20">
      <c r="B19" s="109"/>
      <c r="C19" s="505">
        <f>Resumo!C18</f>
        <v>3</v>
      </c>
      <c r="D19" s="506" t="str">
        <f>Resumo!D18</f>
        <v>SERVIÇOS PRELIMINARES</v>
      </c>
      <c r="E19" s="507">
        <f>Resumo!F18</f>
        <v>5007.3900000000003</v>
      </c>
      <c r="F19" s="508">
        <f>Resumo!G18</f>
        <v>3.0686667806934551E-2</v>
      </c>
      <c r="G19" s="509">
        <v>1</v>
      </c>
      <c r="H19" s="491">
        <f t="shared" si="0"/>
        <v>5007.3900000000003</v>
      </c>
      <c r="I19" s="509"/>
      <c r="J19" s="491">
        <f>I19*$E19</f>
        <v>0</v>
      </c>
      <c r="K19" s="509"/>
      <c r="L19" s="491">
        <f t="shared" si="1"/>
        <v>0</v>
      </c>
      <c r="M19" s="509"/>
      <c r="N19" s="492">
        <f>E19-H19-J19-L19</f>
        <v>0</v>
      </c>
      <c r="O19" s="510"/>
      <c r="P19" s="492">
        <f>O19*$E19</f>
        <v>0</v>
      </c>
      <c r="Q19" s="510"/>
      <c r="R19" s="511">
        <f t="shared" ref="R19:R35" si="4">Q19*$E19</f>
        <v>0</v>
      </c>
      <c r="S19" s="512">
        <f t="shared" si="2"/>
        <v>1</v>
      </c>
      <c r="T19" s="511">
        <f t="shared" ref="T19:T35" si="5">TRUNC((H19+J19+N19+L19+P19+R19),2)</f>
        <v>5007.3900000000003</v>
      </c>
      <c r="V19" s="310">
        <f t="shared" si="3"/>
        <v>0</v>
      </c>
    </row>
    <row r="20" spans="2:22" ht="20">
      <c r="B20" s="109"/>
      <c r="C20" s="495">
        <f>Resumo!C19</f>
        <v>4</v>
      </c>
      <c r="D20" s="496" t="str">
        <f>Resumo!D19</f>
        <v>MOVIMENTO DE TERRA</v>
      </c>
      <c r="E20" s="497">
        <f>Resumo!F19</f>
        <v>493.14</v>
      </c>
      <c r="F20" s="498">
        <f>Resumo!G19</f>
        <v>3.0220980116011939E-3</v>
      </c>
      <c r="G20" s="499"/>
      <c r="H20" s="500">
        <f t="shared" si="0"/>
        <v>0</v>
      </c>
      <c r="I20" s="499">
        <v>1</v>
      </c>
      <c r="J20" s="500">
        <f>I20*$E20</f>
        <v>493.14</v>
      </c>
      <c r="K20" s="499"/>
      <c r="L20" s="500">
        <f t="shared" si="1"/>
        <v>0</v>
      </c>
      <c r="M20" s="499"/>
      <c r="N20" s="501"/>
      <c r="O20" s="513"/>
      <c r="P20" s="501">
        <f>O20*$E20</f>
        <v>0</v>
      </c>
      <c r="Q20" s="513"/>
      <c r="R20" s="503">
        <f t="shared" si="4"/>
        <v>0</v>
      </c>
      <c r="S20" s="504">
        <f t="shared" si="2"/>
        <v>1</v>
      </c>
      <c r="T20" s="503">
        <f t="shared" si="5"/>
        <v>493.14</v>
      </c>
      <c r="V20" s="310">
        <f t="shared" si="3"/>
        <v>0</v>
      </c>
    </row>
    <row r="21" spans="2:22" ht="20">
      <c r="B21" s="109"/>
      <c r="C21" s="505">
        <f>Resumo!C20</f>
        <v>5</v>
      </c>
      <c r="D21" s="506" t="str">
        <f>Resumo!D20</f>
        <v>FUNDAÇÕES</v>
      </c>
      <c r="E21" s="507">
        <f>Resumo!F20</f>
        <v>3791.2</v>
      </c>
      <c r="F21" s="508">
        <f>Resumo!G20</f>
        <v>2.3233519855583497E-2</v>
      </c>
      <c r="G21" s="509"/>
      <c r="H21" s="491">
        <f t="shared" si="0"/>
        <v>0</v>
      </c>
      <c r="I21" s="509">
        <v>1</v>
      </c>
      <c r="J21" s="491">
        <f>I21*$E21</f>
        <v>3791.2</v>
      </c>
      <c r="K21" s="509"/>
      <c r="L21" s="491">
        <f t="shared" si="1"/>
        <v>0</v>
      </c>
      <c r="M21" s="509"/>
      <c r="N21" s="491">
        <f t="shared" ref="N21:N35" si="6">M21*$E21</f>
        <v>0</v>
      </c>
      <c r="O21" s="510"/>
      <c r="P21" s="492">
        <f>O21*$E21</f>
        <v>0</v>
      </c>
      <c r="Q21" s="510"/>
      <c r="R21" s="511">
        <f t="shared" si="4"/>
        <v>0</v>
      </c>
      <c r="S21" s="512">
        <f t="shared" si="2"/>
        <v>1</v>
      </c>
      <c r="T21" s="511">
        <f t="shared" si="5"/>
        <v>3791.2</v>
      </c>
      <c r="V21" s="310">
        <f t="shared" si="3"/>
        <v>0</v>
      </c>
    </row>
    <row r="22" spans="2:22" ht="20">
      <c r="B22" s="109"/>
      <c r="C22" s="495">
        <f>Resumo!C21</f>
        <v>6</v>
      </c>
      <c r="D22" s="496" t="str">
        <f>Resumo!D21</f>
        <v>ESTRUTURA</v>
      </c>
      <c r="E22" s="497">
        <f>Resumo!F21</f>
        <v>3129.77</v>
      </c>
      <c r="F22" s="498">
        <f>Resumo!G21</f>
        <v>1.9180094281074481E-2</v>
      </c>
      <c r="G22" s="499"/>
      <c r="H22" s="500">
        <f t="shared" si="0"/>
        <v>0</v>
      </c>
      <c r="I22" s="499"/>
      <c r="J22" s="500">
        <f t="shared" ref="J22:J31" si="7">I22*$E22</f>
        <v>0</v>
      </c>
      <c r="K22" s="499">
        <v>0.8</v>
      </c>
      <c r="L22" s="500">
        <f t="shared" si="1"/>
        <v>2503.8160000000003</v>
      </c>
      <c r="M22" s="499">
        <v>0.2</v>
      </c>
      <c r="N22" s="500">
        <f t="shared" si="6"/>
        <v>625.95400000000006</v>
      </c>
      <c r="O22" s="513"/>
      <c r="P22" s="501">
        <f t="shared" ref="P22:P35" si="8">O22*$E22</f>
        <v>0</v>
      </c>
      <c r="Q22" s="513"/>
      <c r="R22" s="503">
        <f t="shared" si="4"/>
        <v>0</v>
      </c>
      <c r="S22" s="504">
        <f t="shared" si="2"/>
        <v>1</v>
      </c>
      <c r="T22" s="503">
        <f t="shared" si="5"/>
        <v>3129.77</v>
      </c>
      <c r="V22" s="310">
        <f t="shared" si="3"/>
        <v>0</v>
      </c>
    </row>
    <row r="23" spans="2:22" ht="20">
      <c r="B23" s="109"/>
      <c r="C23" s="505">
        <f>Resumo!C22</f>
        <v>7</v>
      </c>
      <c r="D23" s="506" t="str">
        <f>Resumo!D22</f>
        <v>IMPERMEABILIZAÇÃO</v>
      </c>
      <c r="E23" s="507">
        <f>Resumo!F22</f>
        <v>924.09</v>
      </c>
      <c r="F23" s="508">
        <f>Resumo!G22</f>
        <v>5.6630785406589354E-3</v>
      </c>
      <c r="G23" s="509"/>
      <c r="H23" s="491">
        <f t="shared" ref="H23:H35" si="9">G23*$E23</f>
        <v>0</v>
      </c>
      <c r="I23" s="509">
        <v>1</v>
      </c>
      <c r="J23" s="491">
        <f t="shared" si="7"/>
        <v>924.09</v>
      </c>
      <c r="K23" s="509"/>
      <c r="L23" s="491">
        <f t="shared" ref="L23:L35" si="10">K23*$E23</f>
        <v>0</v>
      </c>
      <c r="M23" s="509"/>
      <c r="N23" s="491">
        <f t="shared" si="6"/>
        <v>0</v>
      </c>
      <c r="O23" s="510"/>
      <c r="P23" s="492">
        <f t="shared" si="8"/>
        <v>0</v>
      </c>
      <c r="Q23" s="510"/>
      <c r="R23" s="511">
        <f t="shared" si="4"/>
        <v>0</v>
      </c>
      <c r="S23" s="512">
        <f t="shared" si="2"/>
        <v>1</v>
      </c>
      <c r="T23" s="511">
        <f t="shared" si="5"/>
        <v>924.09</v>
      </c>
      <c r="V23" s="310">
        <f t="shared" si="3"/>
        <v>0</v>
      </c>
    </row>
    <row r="24" spans="2:22" ht="20">
      <c r="B24" s="109"/>
      <c r="C24" s="495">
        <f>Resumo!C23</f>
        <v>8</v>
      </c>
      <c r="D24" s="496" t="str">
        <f>Resumo!D23</f>
        <v>ALVENARIA E VERGAS</v>
      </c>
      <c r="E24" s="497">
        <f>Resumo!F23</f>
        <v>10761.49</v>
      </c>
      <c r="F24" s="498">
        <f>Resumo!G23</f>
        <v>6.5949380563057422E-2</v>
      </c>
      <c r="G24" s="499"/>
      <c r="H24" s="500">
        <f t="shared" si="9"/>
        <v>0</v>
      </c>
      <c r="I24" s="499"/>
      <c r="J24" s="500">
        <f t="shared" si="7"/>
        <v>0</v>
      </c>
      <c r="K24" s="499">
        <v>0.8</v>
      </c>
      <c r="L24" s="500">
        <f t="shared" si="10"/>
        <v>8609.1920000000009</v>
      </c>
      <c r="M24" s="499">
        <v>0.2</v>
      </c>
      <c r="N24" s="500">
        <f t="shared" si="6"/>
        <v>2152.2980000000002</v>
      </c>
      <c r="O24" s="513"/>
      <c r="P24" s="501">
        <f t="shared" si="8"/>
        <v>0</v>
      </c>
      <c r="Q24" s="513"/>
      <c r="R24" s="503">
        <f t="shared" si="4"/>
        <v>0</v>
      </c>
      <c r="S24" s="504">
        <f t="shared" si="2"/>
        <v>1</v>
      </c>
      <c r="T24" s="503">
        <f t="shared" si="5"/>
        <v>10761.49</v>
      </c>
      <c r="V24" s="310">
        <f t="shared" si="3"/>
        <v>0</v>
      </c>
    </row>
    <row r="25" spans="2:22" ht="20">
      <c r="B25" s="109"/>
      <c r="C25" s="514">
        <f>Resumo!C24</f>
        <v>9</v>
      </c>
      <c r="D25" s="515" t="str">
        <f>Resumo!D24</f>
        <v>COBERTURA</v>
      </c>
      <c r="E25" s="507">
        <f>Resumo!F24</f>
        <v>4723.01</v>
      </c>
      <c r="F25" s="508">
        <f>Resumo!G24</f>
        <v>2.8943908686727006E-2</v>
      </c>
      <c r="G25" s="509"/>
      <c r="H25" s="491">
        <f t="shared" si="9"/>
        <v>0</v>
      </c>
      <c r="I25" s="509"/>
      <c r="J25" s="491">
        <f t="shared" si="7"/>
        <v>0</v>
      </c>
      <c r="K25" s="509"/>
      <c r="L25" s="491">
        <f t="shared" si="10"/>
        <v>0</v>
      </c>
      <c r="M25" s="509"/>
      <c r="N25" s="491">
        <f t="shared" si="6"/>
        <v>0</v>
      </c>
      <c r="O25" s="510">
        <v>1</v>
      </c>
      <c r="P25" s="492">
        <f t="shared" si="8"/>
        <v>4723.01</v>
      </c>
      <c r="Q25" s="510"/>
      <c r="R25" s="511">
        <f t="shared" si="4"/>
        <v>0</v>
      </c>
      <c r="S25" s="512">
        <f t="shared" si="2"/>
        <v>1</v>
      </c>
      <c r="T25" s="511">
        <f t="shared" si="5"/>
        <v>4723.01</v>
      </c>
      <c r="V25" s="310">
        <f t="shared" si="3"/>
        <v>0</v>
      </c>
    </row>
    <row r="26" spans="2:22" ht="20">
      <c r="B26" s="109"/>
      <c r="C26" s="495">
        <f>Resumo!C25</f>
        <v>10</v>
      </c>
      <c r="D26" s="496" t="str">
        <f>Resumo!D25</f>
        <v>ESQUADRIAS</v>
      </c>
      <c r="E26" s="497">
        <f>Resumo!F25</f>
        <v>13365.32</v>
      </c>
      <c r="F26" s="498">
        <f>Resumo!G25</f>
        <v>8.1906369380730967E-2</v>
      </c>
      <c r="G26" s="499"/>
      <c r="H26" s="500">
        <f t="shared" si="9"/>
        <v>0</v>
      </c>
      <c r="I26" s="499"/>
      <c r="J26" s="500">
        <f t="shared" si="7"/>
        <v>0</v>
      </c>
      <c r="K26" s="499"/>
      <c r="L26" s="500">
        <f t="shared" si="10"/>
        <v>0</v>
      </c>
      <c r="M26" s="499"/>
      <c r="N26" s="500">
        <f t="shared" si="6"/>
        <v>0</v>
      </c>
      <c r="O26" s="513">
        <v>0.5</v>
      </c>
      <c r="P26" s="501">
        <f t="shared" si="8"/>
        <v>6682.66</v>
      </c>
      <c r="Q26" s="513">
        <v>0.5</v>
      </c>
      <c r="R26" s="503">
        <f t="shared" si="4"/>
        <v>6682.66</v>
      </c>
      <c r="S26" s="504">
        <f t="shared" si="2"/>
        <v>1</v>
      </c>
      <c r="T26" s="503">
        <f t="shared" si="5"/>
        <v>13365.32</v>
      </c>
      <c r="V26" s="310">
        <f t="shared" si="3"/>
        <v>0</v>
      </c>
    </row>
    <row r="27" spans="2:22" ht="20">
      <c r="B27" s="109"/>
      <c r="C27" s="505">
        <f>Resumo!C26</f>
        <v>11</v>
      </c>
      <c r="D27" s="506" t="str">
        <f>Resumo!D26</f>
        <v>REVESTIMENTO</v>
      </c>
      <c r="E27" s="507">
        <f>Resumo!F26</f>
        <v>6653.84</v>
      </c>
      <c r="F27" s="508">
        <f>Resumo!G26</f>
        <v>4.0776567776924386E-2</v>
      </c>
      <c r="G27" s="509"/>
      <c r="H27" s="491">
        <f t="shared" si="9"/>
        <v>0</v>
      </c>
      <c r="I27" s="509"/>
      <c r="J27" s="491">
        <f t="shared" si="7"/>
        <v>0</v>
      </c>
      <c r="K27" s="509"/>
      <c r="L27" s="491">
        <f t="shared" si="10"/>
        <v>0</v>
      </c>
      <c r="M27" s="509">
        <v>0.5</v>
      </c>
      <c r="N27" s="491">
        <f t="shared" si="6"/>
        <v>3326.92</v>
      </c>
      <c r="O27" s="510">
        <v>0.5</v>
      </c>
      <c r="P27" s="492">
        <f t="shared" si="8"/>
        <v>3326.92</v>
      </c>
      <c r="Q27" s="510"/>
      <c r="R27" s="511">
        <f t="shared" si="4"/>
        <v>0</v>
      </c>
      <c r="S27" s="512">
        <f t="shared" si="2"/>
        <v>1</v>
      </c>
      <c r="T27" s="511">
        <f t="shared" si="5"/>
        <v>6653.84</v>
      </c>
      <c r="V27" s="310">
        <f t="shared" si="3"/>
        <v>0</v>
      </c>
    </row>
    <row r="28" spans="2:22" ht="20">
      <c r="B28" s="109"/>
      <c r="C28" s="495">
        <f>Resumo!C27</f>
        <v>12</v>
      </c>
      <c r="D28" s="496" t="str">
        <f>Resumo!D27</f>
        <v>PISOS</v>
      </c>
      <c r="E28" s="497">
        <f>Resumo!F27</f>
        <v>30651.81</v>
      </c>
      <c r="F28" s="498">
        <f>Resumo!G27</f>
        <v>0.18784275064480188</v>
      </c>
      <c r="G28" s="499"/>
      <c r="H28" s="500">
        <f t="shared" si="9"/>
        <v>0</v>
      </c>
      <c r="I28" s="499"/>
      <c r="J28" s="500">
        <f t="shared" si="7"/>
        <v>0</v>
      </c>
      <c r="K28" s="499">
        <v>0.25</v>
      </c>
      <c r="L28" s="500">
        <f t="shared" si="10"/>
        <v>7662.9525000000003</v>
      </c>
      <c r="M28" s="499">
        <v>0.25</v>
      </c>
      <c r="N28" s="500">
        <f t="shared" si="6"/>
        <v>7662.9525000000003</v>
      </c>
      <c r="O28" s="513">
        <v>0.5</v>
      </c>
      <c r="P28" s="501">
        <f t="shared" si="8"/>
        <v>15325.905000000001</v>
      </c>
      <c r="Q28" s="513"/>
      <c r="R28" s="503">
        <f t="shared" si="4"/>
        <v>0</v>
      </c>
      <c r="S28" s="504">
        <f t="shared" si="2"/>
        <v>1</v>
      </c>
      <c r="T28" s="503">
        <f t="shared" si="5"/>
        <v>30651.81</v>
      </c>
      <c r="V28" s="310">
        <f t="shared" si="3"/>
        <v>0</v>
      </c>
    </row>
    <row r="29" spans="2:22" ht="20">
      <c r="B29" s="109"/>
      <c r="C29" s="505">
        <f>Resumo!C28</f>
        <v>13</v>
      </c>
      <c r="D29" s="506" t="str">
        <f>Resumo!D28</f>
        <v>FORRO</v>
      </c>
      <c r="E29" s="507">
        <f>Resumo!F28</f>
        <v>15055.48</v>
      </c>
      <c r="F29" s="508">
        <f>Resumo!G28</f>
        <v>9.2264136293347829E-2</v>
      </c>
      <c r="G29" s="509"/>
      <c r="H29" s="491">
        <f t="shared" si="9"/>
        <v>0</v>
      </c>
      <c r="I29" s="509"/>
      <c r="J29" s="491">
        <f t="shared" si="7"/>
        <v>0</v>
      </c>
      <c r="K29" s="509">
        <v>0.25</v>
      </c>
      <c r="L29" s="491">
        <f t="shared" si="10"/>
        <v>3763.87</v>
      </c>
      <c r="M29" s="509">
        <v>0.25</v>
      </c>
      <c r="N29" s="491">
        <f t="shared" si="6"/>
        <v>3763.87</v>
      </c>
      <c r="O29" s="510">
        <v>0.5</v>
      </c>
      <c r="P29" s="492">
        <f t="shared" si="8"/>
        <v>7527.74</v>
      </c>
      <c r="Q29" s="510"/>
      <c r="R29" s="511">
        <f t="shared" si="4"/>
        <v>0</v>
      </c>
      <c r="S29" s="512">
        <f t="shared" si="2"/>
        <v>1</v>
      </c>
      <c r="T29" s="511">
        <f t="shared" si="5"/>
        <v>15055.48</v>
      </c>
      <c r="V29" s="310">
        <f t="shared" si="3"/>
        <v>0</v>
      </c>
    </row>
    <row r="30" spans="2:22" ht="20">
      <c r="B30" s="109"/>
      <c r="C30" s="495">
        <f>Resumo!C29</f>
        <v>14</v>
      </c>
      <c r="D30" s="496" t="str">
        <f>Resumo!D29</f>
        <v>INSTALAÇÕES ELÉTRICAS</v>
      </c>
      <c r="E30" s="497">
        <f>Resumo!F29</f>
        <v>16280.23</v>
      </c>
      <c r="F30" s="498">
        <f>Resumo!G29</f>
        <v>9.9769742286997823E-2</v>
      </c>
      <c r="G30" s="499"/>
      <c r="H30" s="500">
        <f t="shared" si="9"/>
        <v>0</v>
      </c>
      <c r="I30" s="499"/>
      <c r="J30" s="500">
        <f t="shared" si="7"/>
        <v>0</v>
      </c>
      <c r="K30" s="499"/>
      <c r="L30" s="500">
        <f t="shared" si="10"/>
        <v>0</v>
      </c>
      <c r="M30" s="499">
        <v>0.25</v>
      </c>
      <c r="N30" s="500">
        <f t="shared" si="6"/>
        <v>4070.0574999999999</v>
      </c>
      <c r="O30" s="513">
        <v>0.75</v>
      </c>
      <c r="P30" s="501">
        <f t="shared" si="8"/>
        <v>12210.172500000001</v>
      </c>
      <c r="Q30" s="513"/>
      <c r="R30" s="503">
        <f t="shared" si="4"/>
        <v>0</v>
      </c>
      <c r="S30" s="504">
        <f t="shared" si="2"/>
        <v>1</v>
      </c>
      <c r="T30" s="503">
        <f t="shared" si="5"/>
        <v>16280.23</v>
      </c>
      <c r="V30" s="310">
        <f t="shared" si="3"/>
        <v>0</v>
      </c>
    </row>
    <row r="31" spans="2:22" ht="20">
      <c r="B31" s="109"/>
      <c r="C31" s="505">
        <f>Resumo!C30</f>
        <v>15</v>
      </c>
      <c r="D31" s="506" t="str">
        <f>Resumo!D30</f>
        <v>INSTALAÇÃO HIDRÁULICA</v>
      </c>
      <c r="E31" s="507">
        <f>Resumo!F30</f>
        <v>2411.6799999999998</v>
      </c>
      <c r="F31" s="508">
        <f>Resumo!G30</f>
        <v>1.4779440590133364E-2</v>
      </c>
      <c r="G31" s="509"/>
      <c r="H31" s="491">
        <f t="shared" si="9"/>
        <v>0</v>
      </c>
      <c r="I31" s="509"/>
      <c r="J31" s="491">
        <f t="shared" si="7"/>
        <v>0</v>
      </c>
      <c r="K31" s="509"/>
      <c r="L31" s="491">
        <f t="shared" si="10"/>
        <v>0</v>
      </c>
      <c r="M31" s="509">
        <v>0.25</v>
      </c>
      <c r="N31" s="491">
        <f t="shared" si="6"/>
        <v>602.91999999999996</v>
      </c>
      <c r="O31" s="510">
        <v>0.75</v>
      </c>
      <c r="P31" s="492">
        <f t="shared" si="8"/>
        <v>1808.7599999999998</v>
      </c>
      <c r="Q31" s="510"/>
      <c r="R31" s="511">
        <f t="shared" si="4"/>
        <v>0</v>
      </c>
      <c r="S31" s="512">
        <f t="shared" si="2"/>
        <v>1</v>
      </c>
      <c r="T31" s="511">
        <f t="shared" si="5"/>
        <v>2411.6799999999998</v>
      </c>
      <c r="V31" s="310">
        <f t="shared" si="3"/>
        <v>0</v>
      </c>
    </row>
    <row r="32" spans="2:22" ht="20">
      <c r="B32" s="109"/>
      <c r="C32" s="495">
        <f>Resumo!C31</f>
        <v>16</v>
      </c>
      <c r="D32" s="496" t="str">
        <f>Resumo!D31</f>
        <v>INSTALAÇÃO SANITÁRIA</v>
      </c>
      <c r="E32" s="497">
        <f>Resumo!F31</f>
        <v>12070.97</v>
      </c>
      <c r="F32" s="498">
        <f>Resumo!G31</f>
        <v>7.3974235379603487E-2</v>
      </c>
      <c r="G32" s="499"/>
      <c r="H32" s="500">
        <f t="shared" si="9"/>
        <v>0</v>
      </c>
      <c r="I32" s="499"/>
      <c r="J32" s="500"/>
      <c r="K32" s="499"/>
      <c r="L32" s="500">
        <f t="shared" si="10"/>
        <v>0</v>
      </c>
      <c r="M32" s="499">
        <v>0.25</v>
      </c>
      <c r="N32" s="500">
        <f t="shared" si="6"/>
        <v>3017.7424999999998</v>
      </c>
      <c r="O32" s="513">
        <v>0.75</v>
      </c>
      <c r="P32" s="501">
        <f t="shared" si="8"/>
        <v>9053.2274999999991</v>
      </c>
      <c r="Q32" s="513"/>
      <c r="R32" s="503">
        <f t="shared" si="4"/>
        <v>0</v>
      </c>
      <c r="S32" s="504">
        <f t="shared" si="2"/>
        <v>1</v>
      </c>
      <c r="T32" s="503">
        <f t="shared" si="5"/>
        <v>12070.97</v>
      </c>
      <c r="V32" s="310">
        <f t="shared" si="3"/>
        <v>0</v>
      </c>
    </row>
    <row r="33" spans="2:22" ht="20">
      <c r="B33" s="109"/>
      <c r="C33" s="505">
        <f>Resumo!C32</f>
        <v>17</v>
      </c>
      <c r="D33" s="506" t="str">
        <f>Resumo!D32</f>
        <v>LOUÇAS, BANCADAS, ACABAMENTOS E METAIS</v>
      </c>
      <c r="E33" s="507">
        <f>Resumo!F32</f>
        <v>9035.84</v>
      </c>
      <c r="F33" s="508">
        <f>Resumo!G32</f>
        <v>5.5374121136282872E-2</v>
      </c>
      <c r="G33" s="509"/>
      <c r="H33" s="491">
        <f t="shared" si="9"/>
        <v>0</v>
      </c>
      <c r="I33" s="509"/>
      <c r="J33" s="491"/>
      <c r="K33" s="509"/>
      <c r="L33" s="491">
        <f t="shared" si="10"/>
        <v>0</v>
      </c>
      <c r="M33" s="509"/>
      <c r="N33" s="491">
        <f t="shared" si="6"/>
        <v>0</v>
      </c>
      <c r="O33" s="510">
        <v>0.5</v>
      </c>
      <c r="P33" s="492">
        <f t="shared" si="8"/>
        <v>4517.92</v>
      </c>
      <c r="Q33" s="510">
        <v>0.5</v>
      </c>
      <c r="R33" s="511">
        <f t="shared" si="4"/>
        <v>4517.92</v>
      </c>
      <c r="S33" s="512">
        <f t="shared" si="2"/>
        <v>1</v>
      </c>
      <c r="T33" s="511">
        <f t="shared" si="5"/>
        <v>9035.84</v>
      </c>
      <c r="V33" s="310">
        <f t="shared" si="3"/>
        <v>0</v>
      </c>
    </row>
    <row r="34" spans="2:22" ht="20">
      <c r="B34" s="109"/>
      <c r="C34" s="495">
        <f>Resumo!C33</f>
        <v>18</v>
      </c>
      <c r="D34" s="496" t="str">
        <f>Resumo!D33</f>
        <v>PINTURA</v>
      </c>
      <c r="E34" s="497">
        <f>Resumo!F33</f>
        <v>14293.7</v>
      </c>
      <c r="F34" s="498">
        <f>Resumo!G33</f>
        <v>8.7595738225299091E-2</v>
      </c>
      <c r="G34" s="499"/>
      <c r="H34" s="500">
        <f>G34*$E34</f>
        <v>0</v>
      </c>
      <c r="I34" s="499"/>
      <c r="J34" s="500"/>
      <c r="K34" s="499"/>
      <c r="L34" s="500">
        <f>K34*$E34</f>
        <v>0</v>
      </c>
      <c r="M34" s="499"/>
      <c r="N34" s="500">
        <f t="shared" si="6"/>
        <v>0</v>
      </c>
      <c r="O34" s="513">
        <v>0.5</v>
      </c>
      <c r="P34" s="501">
        <f>O34*$E34</f>
        <v>7146.85</v>
      </c>
      <c r="Q34" s="513">
        <v>0.5</v>
      </c>
      <c r="R34" s="503">
        <f t="shared" si="4"/>
        <v>7146.85</v>
      </c>
      <c r="S34" s="504">
        <f>G34+I34+K34+M34+O34+Q34</f>
        <v>1</v>
      </c>
      <c r="T34" s="503">
        <f>TRUNC((H34+J34+N34+L34+P34+R34),2)</f>
        <v>14293.7</v>
      </c>
      <c r="V34" s="310">
        <f t="shared" si="3"/>
        <v>0</v>
      </c>
    </row>
    <row r="35" spans="2:22" ht="20.5" thickBot="1">
      <c r="B35" s="109"/>
      <c r="C35" s="516">
        <f>Resumo!C34</f>
        <v>19</v>
      </c>
      <c r="D35" s="517" t="str">
        <f>Resumo!D34</f>
        <v>LIMPEZA</v>
      </c>
      <c r="E35" s="518">
        <f>Resumo!F34</f>
        <v>142.75</v>
      </c>
      <c r="F35" s="519">
        <f>Resumo!G34</f>
        <v>8.7481139464669355E-4</v>
      </c>
      <c r="G35" s="520"/>
      <c r="H35" s="521">
        <f t="shared" si="9"/>
        <v>0</v>
      </c>
      <c r="I35" s="509"/>
      <c r="J35" s="491"/>
      <c r="K35" s="509"/>
      <c r="L35" s="491">
        <f t="shared" si="10"/>
        <v>0</v>
      </c>
      <c r="M35" s="509"/>
      <c r="N35" s="491">
        <f t="shared" si="6"/>
        <v>0</v>
      </c>
      <c r="O35" s="522"/>
      <c r="P35" s="523">
        <f t="shared" si="8"/>
        <v>0</v>
      </c>
      <c r="Q35" s="522">
        <v>1</v>
      </c>
      <c r="R35" s="524">
        <f t="shared" si="4"/>
        <v>142.75</v>
      </c>
      <c r="S35" s="525">
        <f t="shared" si="2"/>
        <v>1</v>
      </c>
      <c r="T35" s="524">
        <f t="shared" si="5"/>
        <v>142.75</v>
      </c>
      <c r="V35" s="310">
        <f t="shared" si="3"/>
        <v>0</v>
      </c>
    </row>
    <row r="36" spans="2:22" ht="20.5" thickBot="1">
      <c r="B36" s="109"/>
      <c r="C36" s="526"/>
      <c r="D36" s="527"/>
      <c r="E36" s="528"/>
      <c r="F36" s="528"/>
      <c r="G36" s="529"/>
      <c r="H36" s="530"/>
      <c r="I36" s="531"/>
      <c r="J36" s="532"/>
      <c r="K36" s="533"/>
      <c r="L36" s="534"/>
      <c r="M36" s="535"/>
      <c r="N36" s="536"/>
      <c r="O36" s="537"/>
      <c r="P36" s="537"/>
      <c r="Q36" s="537"/>
      <c r="R36" s="537"/>
      <c r="S36" s="537"/>
      <c r="T36" s="538"/>
      <c r="V36" s="310">
        <f t="shared" si="3"/>
        <v>0</v>
      </c>
    </row>
    <row r="37" spans="2:22" ht="20.5" thickBot="1">
      <c r="B37" s="109"/>
      <c r="C37" s="937" t="s">
        <v>86</v>
      </c>
      <c r="D37" s="938"/>
      <c r="E37" s="539">
        <f>TRUNC(SUM(E17:E35),2)</f>
        <v>163178.03</v>
      </c>
      <c r="F37" s="540">
        <f>SUM(F17:F35)</f>
        <v>1.0000000000000002</v>
      </c>
      <c r="G37" s="541">
        <f>+H37/E37</f>
        <v>3.365777233614109E-2</v>
      </c>
      <c r="H37" s="542">
        <f>SUM(H17:H35)</f>
        <v>5492.2089840000008</v>
      </c>
      <c r="I37" s="541">
        <f>J37/$E$37</f>
        <v>3.5004413277939433E-2</v>
      </c>
      <c r="J37" s="543">
        <f>SUM(J17:J35)</f>
        <v>5711.9511999999995</v>
      </c>
      <c r="K37" s="541">
        <f>L37/$E$37</f>
        <v>0.15148704749040051</v>
      </c>
      <c r="L37" s="543">
        <f>SUM(L17:L35)</f>
        <v>24719.357980000001</v>
      </c>
      <c r="M37" s="541">
        <f>N37/$E$37</f>
        <v>0.16951544114118791</v>
      </c>
      <c r="N37" s="543">
        <f>SUM(N17:N35)</f>
        <v>27661.195739999996</v>
      </c>
      <c r="O37" s="541">
        <f>P37/$E$37</f>
        <v>0.48607251326664508</v>
      </c>
      <c r="P37" s="543">
        <f>SUM(P17:P35)</f>
        <v>79316.355152000004</v>
      </c>
      <c r="Q37" s="541">
        <f>R37/$E$37</f>
        <v>0.12426281248768599</v>
      </c>
      <c r="R37" s="543">
        <f>SUM(R17:R35)</f>
        <v>20276.960943999999</v>
      </c>
      <c r="S37" s="930" t="s">
        <v>89</v>
      </c>
      <c r="T37" s="932">
        <f>TRUNC(SUM(T17:T35),2)</f>
        <v>163178.03</v>
      </c>
      <c r="V37" s="310">
        <f t="shared" si="3"/>
        <v>0</v>
      </c>
    </row>
    <row r="38" spans="2:22" ht="20.5" thickBot="1">
      <c r="B38" s="118"/>
      <c r="C38" s="934" t="s">
        <v>90</v>
      </c>
      <c r="D38" s="935"/>
      <c r="E38" s="935"/>
      <c r="F38" s="936"/>
      <c r="G38" s="544">
        <f>H38/$E$37</f>
        <v>3.365777233614109E-2</v>
      </c>
      <c r="H38" s="545">
        <f>+H37</f>
        <v>5492.2089840000008</v>
      </c>
      <c r="I38" s="544">
        <f>J38/$E$37</f>
        <v>6.8662185614080523E-2</v>
      </c>
      <c r="J38" s="546">
        <f>+J37+H38</f>
        <v>11204.160184</v>
      </c>
      <c r="K38" s="544">
        <f>L38/$E$37</f>
        <v>0.22014923310448103</v>
      </c>
      <c r="L38" s="546">
        <f>+L37+J38</f>
        <v>35923.518164000001</v>
      </c>
      <c r="M38" s="544">
        <f>N38/$E$37</f>
        <v>0.38966467424566897</v>
      </c>
      <c r="N38" s="546">
        <f>+N37+L38</f>
        <v>63584.713903999997</v>
      </c>
      <c r="O38" s="544">
        <f>P38/$E$37</f>
        <v>0.87573718751231411</v>
      </c>
      <c r="P38" s="546">
        <f>+P37+N38</f>
        <v>142901.06905600001</v>
      </c>
      <c r="Q38" s="544">
        <f>R38/$E$37</f>
        <v>1</v>
      </c>
      <c r="R38" s="546">
        <f>+R37+P38</f>
        <v>163178.03</v>
      </c>
      <c r="S38" s="931"/>
      <c r="T38" s="933"/>
      <c r="V38" s="310">
        <f t="shared" si="3"/>
        <v>0</v>
      </c>
    </row>
    <row r="39" spans="2:22" ht="20.5" thickBot="1">
      <c r="B39" s="118"/>
      <c r="C39" s="926" t="str">
        <f>[29]!VExtensoFree(E37)</f>
        <v>cento e sessenta e três mil, cento e setenta e oito reais e três centavos</v>
      </c>
      <c r="D39" s="927"/>
      <c r="E39" s="927"/>
      <c r="F39" s="928"/>
      <c r="G39" s="547"/>
      <c r="H39" s="548"/>
      <c r="I39" s="547"/>
      <c r="J39" s="548"/>
      <c r="K39" s="547"/>
      <c r="L39" s="548"/>
      <c r="M39" s="547"/>
      <c r="N39" s="548"/>
      <c r="O39" s="548"/>
      <c r="P39" s="548"/>
      <c r="Q39" s="548"/>
      <c r="R39" s="548"/>
      <c r="S39" s="549"/>
      <c r="T39" s="550"/>
    </row>
    <row r="40" spans="2:22"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2:22">
      <c r="I41" s="157"/>
      <c r="M41" s="220"/>
      <c r="O41" s="220"/>
    </row>
    <row r="42" spans="2:22">
      <c r="G42" s="132"/>
      <c r="H42" s="157"/>
      <c r="I42" s="157"/>
      <c r="K42" s="220"/>
      <c r="L42" s="221"/>
      <c r="M42" s="220"/>
      <c r="O42" s="220"/>
    </row>
    <row r="43" spans="2:22">
      <c r="K43" s="220"/>
      <c r="M43" s="220"/>
      <c r="O43" s="220"/>
      <c r="Q43" s="220"/>
    </row>
    <row r="44" spans="2:22" ht="18">
      <c r="D44" s="440" t="s">
        <v>13</v>
      </c>
      <c r="G44" s="157"/>
      <c r="H44" s="121"/>
      <c r="I44" s="157"/>
      <c r="K44" s="220"/>
    </row>
    <row r="45" spans="2:22" ht="18">
      <c r="D45" s="440" t="s">
        <v>14</v>
      </c>
      <c r="O45" s="220"/>
    </row>
    <row r="46" spans="2:22" ht="18">
      <c r="D46" s="440" t="s">
        <v>15</v>
      </c>
      <c r="H46" s="121"/>
    </row>
  </sheetData>
  <mergeCells count="29">
    <mergeCell ref="O15:P15"/>
    <mergeCell ref="Q15:R15"/>
    <mergeCell ref="C39:F39"/>
    <mergeCell ref="S15:T15"/>
    <mergeCell ref="S37:S38"/>
    <mergeCell ref="T37:T38"/>
    <mergeCell ref="M15:N15"/>
    <mergeCell ref="K15:L15"/>
    <mergeCell ref="C38:F38"/>
    <mergeCell ref="C37:D3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E9:I9"/>
    <mergeCell ref="D15:D16"/>
    <mergeCell ref="E15:E16"/>
    <mergeCell ref="F15:F16"/>
    <mergeCell ref="G15:H15"/>
    <mergeCell ref="I15:J15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13</vt:i4>
      </vt:variant>
    </vt:vector>
  </HeadingPairs>
  <TitlesOfParts>
    <vt:vector size="23" baseType="lpstr">
      <vt:lpstr>BDI</vt:lpstr>
      <vt:lpstr>Encargos Sociais</vt:lpstr>
      <vt:lpstr>Composição de Insumos Próprios</vt:lpstr>
      <vt:lpstr>QCI - Quadro de Composição de I</vt:lpstr>
      <vt:lpstr>Planilha1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'Composição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'QCI - Quadro de Composição de I'!Area_de_impressao</vt:lpstr>
      <vt:lpstr>Resumo!Area_de_impressao</vt:lpstr>
      <vt:lpstr>iv</vt:lpstr>
      <vt:lpstr>'Composição de Custos Unitários'!Titulos_de_impressao</vt:lpstr>
      <vt:lpstr>'Composição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2023-07-14T12:30:47Z</cp:lastPrinted>
  <dcterms:created xsi:type="dcterms:W3CDTF">2022-04-05T17:51:09Z</dcterms:created>
  <dcterms:modified xsi:type="dcterms:W3CDTF">2023-07-14T12:38:19Z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